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mc:Choice Requires="x15">
      <x15ac:absPath xmlns:x15ac="http://schemas.microsoft.com/office/spreadsheetml/2010/11/ac" url="C:\Users\admin\Desktop\"/>
    </mc:Choice>
  </mc:AlternateContent>
  <xr:revisionPtr revIDLastSave="0" documentId="13_ncr:1_{D5F1671F-3AA9-4438-9F62-696C6D7EDC30}"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120" yWindow="-120" windowWidth="38640" windowHeight="15720" activeTab="1"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<sst xmlns="http://schemas.openxmlformats.org/spreadsheetml/2006/main" count="172" uniqueCount="87">
  <si>
    <r>
      <rPr>
        <sz val="28"/>
        <rFont val="微软雅黑"/>
        <charset val="134"/>
      </rPr>
      <t xml:space="preserve">
</t>
    </r>
    <r>
      <rPr>
        <u/>
        <sz val="26"/>
        <color rgb="FF0066CC"/>
        <rFont val="方正小标宋简体"/>
        <charset val="134"/>
      </rPr>
      <t xml:space="preserve"> {$projectname$} </t>
    </r>
    <r>
      <rPr>
        <sz val="28"/>
        <rFont val="微软雅黑"/>
        <charset val="134"/>
      </rPr>
      <t xml:space="preserve">
</t>
    </r>
    <r>
      <rPr>
        <b/>
        <sz val="36"/>
        <rFont val="方正小标宋简体"/>
        <charset val="134"/>
      </rPr>
      <t xml:space="preserve">投标（响应）文件
</t>
    </r>
    <r>
      <rPr>
        <sz val="28"/>
        <rFont val="方正小标宋简体"/>
        <charset val="134"/>
      </rPr>
      <t>（V1.0）</t>
    </r>
    <r>
      <rPr>
        <sz val="28"/>
        <rFont val="微软雅黑"/>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</si>
  <si>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</si>
  <si>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</si>
  <si>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</si>
  <si>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</si>
  <si>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</si>
  <si>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</si>
  <si>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</si>
  <si>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</si>
  <si>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</si>
  <si>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</si>
  <si>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</si>
  <si>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</si>
  <si>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</si>
  <si>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</si>
  <si>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</si>
  <si>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</si>
  <si>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</si>
  <si>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</si>
  <si>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</si>
  <si>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</si>
  <si>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</si>
  <si>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</si>
  <si>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</si>
  <si>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</si>
  <si>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</si>
  <si>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</si>
  <si>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</si>
  <si>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</si>
  <si>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</si>
  <si>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</si>
  <si>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</si>
  <si>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</si>
  <si>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</si>
  <si>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</si>
  <si>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</si>
  <si>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</si>
  <si>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</si>
  <si>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</si>
  <si>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</si>
  <si>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</si>
  <si>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</si>
  <si>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</si>
  <si>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</si>
  <si>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</si>
  <si>
    <t xml:space="preserve">
 选定环晟盛悦府项目案场物业服务单位 
投标（响应）文件
（V1.0）
</t>
  </si>
  <si>
    <t>威海市富环房地产开发有限公司</t>
  </si>
  <si>
    <t>PURM202512100001</t>
  </si>
  <si>
    <t>001</t>
  </si>
  <si>
    <t>第一包</t>
  </si>
  <si>
    <t>选定环晟盛悦府项目案场物业服务单位</t>
  </si>
  <si>
    <t>1.0000</t>
  </si>
  <si>
    <t>个</t>
  </si>
  <si>
    <t>投标人有效的营业执照副本扫描件或其他能证明具有独立承担民事责任能力的证明材料扫描件。</t>
  </si>
  <si>
    <t>资格性</t>
  </si>
  <si>
    <t>是</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</si>
  <si>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若授权代表参加投标，投标文件附法定代表人授权委托书、法定代表人身份证扫描件、被授权人身份证扫描件及被授权人近一个月社保缴纳证明（近一个月社保指开标日前一个月或开标日当月）。
</t>
  </si>
  <si>
    <t/>
  </si>
  <si>
    <t>交纳投标保证金的证明材料（两者缺一不可）：①企业银行基本账户开户证明（如开户许可证或银行开户证明等）、②电汇凭证或电子汇款截图扫描件。</t>
  </si>
  <si>
    <t>投标人参与投标的声明函。</t>
  </si>
  <si>
    <t>投标人信用承诺书。</t>
  </si>
  <si>
    <t>投标人及其法定代表人、委托代理人未被最高人民法院列入失信被执行人查询截图（失信被执行人查询地址http://zxgk.court.gov.cn/，查询省份为全部。）</t>
  </si>
  <si>
    <t>投标人近一年在“信用中国”或“信用山东”无严重失信记录。附信用中国（www.creditchina.gov.cn）或信用中国（山东）（credit.shandong.gov.cn）查询的信用报告。</t>
  </si>
  <si>
    <t>本项目不接受联合体投标。</t>
  </si>
  <si>
    <t>法律、行政法规及招标文件规定的其他要求。</t>
  </si>
  <si>
    <t>投标有效期为90天。</t>
  </si>
  <si>
    <t>符合性</t>
  </si>
  <si>
    <t>投标报价不高于最高限价。</t>
  </si>
  <si>
    <t>服务期限满足招标文件要求。</t>
  </si>
  <si>
    <t>付款方式满足招标文件要求。</t>
  </si>
  <si>
    <t>价格</t>
  </si>
  <si>
    <t>0.00</t>
  </si>
  <si>
    <t xml:space="preserve">投标报价等于评标基准价得10分，投标报价每高于评标基准价1%扣0.1分，投标报价每低于评标基准价1%扣0.1分，最高计至10分，最低计至0分（得分精确到小数点后2位，分数计算过程中，比例不足部分按直线插入法计算）。
评标基准价A：
当n（有效投标人个数，以下相同）≤5时，A=所有有效标书报价的算术平均值；
当n＞5时，A=所有有效标书报价中去掉1个最高价、1个最低价后的算术平均值。
</t>
  </si>
  <si>
    <t>10.00</t>
  </si>
  <si>
    <t xml:space="preserve">招标人对中标单位实行月度考核，由投标人根据企业自身情况进行承诺每月度服务费中的相应比例作为考核费用。 
投标人承诺每月度服务费中的10%作为考核费用的，得0分，在此基础上，投标人承诺每月度服务费的比例每上调2%加1分，本项最高得10分。
</t>
  </si>
  <si>
    <t xml:space="preserve">投标人近一年在招标投标相关领域或质量相关领域或安全相关领域无行政处罚记录的得基本分2分。有行政处罚记录的，在基本分2分的基础上，每有一条记录扣0.5分，最低计至0分。
注：投标文件附信用中国（查询网址：https://www.creditchina.gov.cn）或信用中国（山东）（https://credit.shandong.gov.cn）查询的信用报告，信用报告查询时间不得早于获取招标文件的开始时间，否则不得分。
</t>
  </si>
  <si>
    <t>2.00</t>
  </si>
  <si>
    <t xml:space="preserve">为保障大型活动的临时需求，投标人应具备快速的人员增配能力。书面承诺具体的响应时间及可增配的最大人数。
1、响应时间承诺：
接到招标人书面通知后≤2小时内到达现场并完成人员集合，得3分；
接到招标人书面通知后2-4小时（含）内到达现场，得2分；
接到招标人书面通知后4-6小时（含）内到达现场，得1分；
接到招标人书面通知后＞6小时或未明确的，不得分。
本小项最高得3分。
2、增配人数承诺：
按承诺的最低临时增配人数进行加分：承诺最低临时增配人数≥20人的，得2分；
承诺最低临时增配人数在15-20人的，得1分；
承诺最低临时增配人数≤15人或未承诺的，不得分。
本小项最高得2分。
</t>
  </si>
  <si>
    <t>5.00</t>
  </si>
  <si>
    <t xml:space="preserve">由评委审核各投标人的投标文件后根据以下标准进行打分：
【10分-15分（含）】投标人的客服服务、保洁服务、秩序维护方案全面完整，有严格的质量检查标准与监督考核机制，具备良好的沟通能力和专业素养，各项服务承诺良好。
【5分-10分（含）】投标人的客服服务、保洁服务、秩序维护方案较为全面，质量检查标准与监督考核机制较为可行，具备基本的沟通能力和专业素养，各项服务承诺尚可。
【0分-5分（含）】投标人的客服服务、保洁服务、秩序维护方案简单粗糙，服务承诺一般，仅能满足最低要求。
</t>
  </si>
  <si>
    <t>15.00</t>
  </si>
  <si>
    <t xml:space="preserve">由评委审核各投标人的投标文件后根据以下标准进行打分：
【20分-30分（含）】投标人拟派人员的年龄结构组成合理，从业工作经验丰富，业务能力强，岗位设置科学合理、分工情况明确，整体实力强，具有突出的优势；
【10分-20分（含）】投标人拟派人员的年龄结构组成较合理，从业经验较丰富，业务能力较强，岗位设置较科学合理、分工情况较明确，整体实力较强，能很好地满足项目服务要求；
【0分-10分（含）】投标人拟派人员的年龄结构组成、岗位设置及分工情况存在部分缺陷，仅能基本满足项目服务需要。
</t>
  </si>
  <si>
    <t>30.00</t>
  </si>
  <si>
    <t xml:space="preserve">物资采购包括保洁耗材及水吧耗材，其中水吧耗材包括基础耗材、茶歇、清洁与消毒用品
由评委审核各投标人的投标文件后根据以下标准进行打分：
【12分-18分（含）】所提供的保洁及水吧所用耗材的材质、性能、档次较高。
【6分-12分（含）】所提供的保洁及水吧所用耗材的材质、性能、档次一般。
【0分-6分（含）】所提供的保洁及水吧所用耗材的材质、性能、档次较低。
</t>
  </si>
  <si>
    <t>18.00</t>
  </si>
  <si>
    <t xml:space="preserve">投标人管理制度全面细致、贴合工作实际，能形成高效的管理体系与运行机制；培训体系包括但不限于①文明服务培训；②工具使用及消毒培训；③各岗位的工作方法；④节能环保培训
由评委审核各投标人的投标文件后根据以下标准进行打分：
【3分-5分（含）】提供的制度建设细致、贴合工作实际，充分满足项目管理需求，细致，准确，具有突出优势；各项培训体系健全，充分满足物业服务要求。
【1分-3分（含）】提供的制度建设与各项培训体系较健全，能够满足项目管理与物业服务需求。
【0分-1分（含）】提供的制度建设与各项培训体系一般，仅能基本满足项目管理与物业服务需求。
</t>
  </si>
  <si>
    <t xml:space="preserve">应急预案：包括但不限于①突发公共安全事件应急预案；②台风、强对流天气、暴雨暴雪等恶劣天气应急预案；③灭火和应急疏散应急预案。
由评委审核各投标人的投标文件后根据以下标准进行打分：
【3分-5分（含）】有明确的突发事件处理流程、应急预案健全完整，处理反应时间短。
【1分-3分（含）】有突发事件处理流程、应急预案较健全完整，处理反应时间较短。
【0分-1分（含）】突发事件处理流程和应急预案一般，处理反应时间较长。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</si>
</sst>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0.0_);[Red]\(0.0\)"/>
    <numFmt numFmtId="179" formatCode="0.0000_ "/>
    <numFmt numFmtId="180" formatCode="#,##0.0000_ "/>
  </numFmts>
  <fonts count="31" x14ac:knownFonts="1">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579"/>
      <name val="仿宋_GB2312"/>
      <charset val="134"/>
    </font>
    <font>
      <b/>
      <sz val="12"/>
      <color theme="3" tint="0.39994506668294322"/>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sz val="12"/>
      <name val="宋体"/>
      <charset val="134"/>
    </font>
    <font>
      <u/>
      <sz val="26"/>
      <color rgb="FF0066CC"/>
      <name val="方正小标宋简体"/>
      <charset val="134"/>
    </font>
    <font>
      <b/>
      <sz val="36"/>
      <name val="方正小标宋简体"/>
      <charset val="134"/>
    </font>
    <font>
      <sz val="28"/>
      <name val="方正小标宋简体"/>
      <charset val="134"/>
    </font>
    <font>
      <b/>
      <sz val="12"/>
      <color indexed="10"/>
      <name val="仿宋_GB2312"/>
      <charset val="134"/>
    </font>
    <font>
      <b/>
      <sz val="12"/>
      <color rgb="FFFF0000"/>
      <name val="仿宋_GB2312"/>
      <charset val="134"/>
    </font>
    <font>
      <b/>
      <sz val="18"/>
      <color indexed="55"/>
      <name val="方正小标宋简体"/>
      <charset val="134"/>
    </font>
    <font>
      <sz val="10"/>
      <color rgb="FFFF0000"/>
      <name val="仿宋_GB2312"/>
      <charset val="134"/>
    </font>
    <font>
      <sz val="9"/>
      <name val="宋体"/>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8"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9" fontId="10" fillId="0" borderId="1" xfId="0" applyNumberFormat="1" applyFont="1" applyBorder="1" applyAlignment="1" applyProtection="1">
      <alignment horizontal="center" vertical="center" wrapText="1"/>
      <protection hidden="1"/>
    </xf>
    <xf numFmtId="179"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80" fontId="4" fillId="4" borderId="1" xfId="0" applyNumberFormat="1" applyFont="1" applyFill="1" applyBorder="1" applyAlignment="1" applyProtection="1">
      <alignment horizontal="center" vertical="center" wrapText="1"/>
      <protection locked="0"/>
    </xf>
    <xf numFmtId="180"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0" t="s">
        <v>45</v>
      </c>
      <c r="B1" s="41"/>
      <c r="C1" s="41"/>
      <c r="D1" s="41"/>
      <c r="E1"/>
    </row>
    <row r="2" spans="1:4" ht="29.25" customHeight="1" x14ac:dyDescent="0.15">
      <c r="A2" s="40"/>
      <c r="B2" s="41"/>
      <c r="C2" s="41"/>
      <c r="D2" s="41"/>
      <c r="E2"/>
    </row>
    <row r="3" spans="1:4" ht="24.75" customHeight="1" x14ac:dyDescent="0.15">
      <c r="A3" s="41"/>
      <c r="B3" s="41"/>
      <c r="C3" s="41"/>
      <c r="D3" s="41"/>
      <c r="E3"/>
    </row>
    <row r="4" spans="1:4" ht="28.35" customHeight="1" x14ac:dyDescent="0.15">
      <c r="A4" s="41"/>
      <c r="B4" s="41"/>
      <c r="C4" s="41"/>
      <c r="D4" s="41"/>
      <c r="E4"/>
    </row>
    <row r="5" spans="1:4" ht="28.35" customHeight="1" x14ac:dyDescent="0.15">
      <c r="A5" s="41"/>
      <c r="B5" s="41"/>
      <c r="C5" s="41"/>
      <c r="D5" s="41"/>
      <c r="E5"/>
    </row>
    <row r="6" spans="1:4" ht="28.35" customHeight="1" x14ac:dyDescent="0.15">
      <c r="A6" s="41"/>
      <c r="B6" s="41"/>
      <c r="C6" s="41"/>
      <c r="D6" s="41"/>
      <c r="E6"/>
    </row>
    <row r="7" spans="1:4" ht="28.35" customHeight="1" x14ac:dyDescent="0.15">
      <c r="A7" s="41"/>
      <c r="B7" s="41"/>
      <c r="C7" s="41"/>
      <c r="D7" s="41"/>
      <c r="E7"/>
    </row>
    <row r="8" spans="1:4" ht="28.35" customHeight="1" x14ac:dyDescent="0.15">
      <c r="A8" s="41"/>
      <c r="B8" s="41"/>
      <c r="C8" s="41"/>
      <c r="D8" s="41"/>
      <c r="E8"/>
    </row>
    <row r="9" spans="1:4" ht="28.35" customHeight="1" x14ac:dyDescent="0.15">
      <c r="A9" s="41"/>
      <c r="B9" s="41"/>
      <c r="C9" s="41"/>
      <c r="D9" s="41"/>
      <c r="E9"/>
    </row>
    <row r="10" spans="1:4" ht="28.35" customHeight="1" x14ac:dyDescent="0.15">
      <c r="A10" s="41"/>
      <c r="B10" s="41"/>
      <c r="C10" s="41"/>
      <c r="D10" s="41"/>
      <c r="E10"/>
    </row>
    <row r="11" spans="1:4" ht="9" customHeight="1" x14ac:dyDescent="0.15">
      <c r="A11" s="41"/>
      <c r="B11" s="41"/>
      <c r="C11" s="41"/>
      <c r="D11" s="41"/>
      <c r="E11"/>
    </row>
    <row r="12" spans="1:4" ht="28.35" customHeight="1" x14ac:dyDescent="0.15">
      <c r="A12" s="41"/>
      <c r="B12" s="41"/>
      <c r="C12" s="41"/>
      <c r="D12" s="41"/>
      <c r="E12"/>
    </row>
    <row r="13" spans="1:4" ht="25.5" customHeight="1" x14ac:dyDescent="0.15">
      <c r="A13" s="41"/>
      <c r="B13" s="41"/>
      <c r="C13" s="41"/>
      <c r="D13" s="41"/>
      <c r="E13"/>
    </row>
    <row r="14" spans="1:4" ht="17.100000000000001" customHeight="1" x14ac:dyDescent="0.15">
      <c r="A14" s="41"/>
      <c r="B14" s="41"/>
      <c r="C14" s="41"/>
      <c r="D14" s="41"/>
      <c r="E14"/>
    </row>
    <row r="15" spans="1:4" ht="22.35" customHeight="1" x14ac:dyDescent="0.15">
      <c r="A15" s="27"/>
      <c r="B15" s="27"/>
      <c r="C15" s="27"/>
      <c r="D15" s="27"/>
      <c r="E15"/>
    </row>
    <row r="16" spans="1:4" ht="19.350000000000001" customHeight="1" x14ac:dyDescent="0.15">
      <c r="A16" s="28"/>
      <c r="B16" s="36"/>
      <c r="C16" s="36"/>
      <c r="D16" s="36"/>
      <c r="E16"/>
    </row>
    <row r="17" spans="1:4" ht="26.45" customHeight="1" x14ac:dyDescent="0.15">
      <c r="A17" s="39" t="s">
        <v>1</v>
      </c>
      <c r="B17" s="42" t="s">
        <v>46</v>
      </c>
      <c r="C17" s="43"/>
      <c r="D17" s="44"/>
      <c r="E17"/>
    </row>
    <row r="18" spans="1:4" ht="20.45" customHeight="1" x14ac:dyDescent="0.15">
      <c r="A18" s="39"/>
      <c r="B18" s="45"/>
      <c r="C18" s="46"/>
      <c r="D18" s="47"/>
      <c r="E18"/>
    </row>
    <row r="19" spans="1:4" ht="35.450000000000003" customHeight="1" x14ac:dyDescent="0.15">
      <c r="A19" s="29" t="s">
        <v>2</v>
      </c>
      <c r="B19" s="30" t="s">
        <v>47</v>
      </c>
      <c r="C19" s="29"/>
      <c r="D19" s="31"/>
      <c r="E19"/>
    </row>
    <row r="20" spans="1:4" ht="30.75" customHeight="1" x14ac:dyDescent="0.15">
      <c r="A20" s="29" t="s">
        <v>3</v>
      </c>
      <c r="B20" s="37" t="s">
        <v>48</v>
      </c>
      <c r="C20" s="37"/>
      <c r="D20" s="37"/>
      <c r="E20"/>
    </row>
    <row r="21" spans="1:4" ht="33" customHeight="1" x14ac:dyDescent="0.15">
      <c r="A21" s="29" t="s">
        <v>4</v>
      </c>
      <c r="B21" s="48" t="s">
        <v>49</v>
      </c>
      <c r="C21" s="49"/>
      <c r="D21" s="50"/>
      <c r="E21"/>
    </row>
    <row r="22" spans="1:4" ht="26.45" customHeight="1" x14ac:dyDescent="0.15">
      <c r="A22" s="32"/>
      <c r="B22" s="51"/>
      <c r="C22" s="52"/>
      <c r="D22" s="53"/>
      <c r="E22"/>
    </row>
    <row r="23" spans="1:4" ht="21.6" customHeight="1" x14ac:dyDescent="0.15">
      <c r="A23" s="33"/>
      <c r="B23" s="51"/>
      <c r="C23" s="52"/>
      <c r="D23" s="53"/>
      <c r="E23"/>
    </row>
    <row r="24" spans="1:4" ht="23.1" customHeight="1" x14ac:dyDescent="0.15">
      <c r="A24" s="33"/>
      <c r="B24" s="51"/>
      <c r="C24" s="52"/>
      <c r="D24" s="53"/>
      <c r="E24"/>
    </row>
    <row r="25" spans="1:4" ht="21.6" customHeight="1" x14ac:dyDescent="0.15">
      <c r="A25" s="33"/>
      <c r="B25" s="54"/>
      <c r="C25" s="55"/>
      <c r="D25" s="56"/>
      <c r="E25"/>
    </row>
    <row r="26" spans="1:4" ht="27" customHeight="1" x14ac:dyDescent="0.15">
      <c r="A26" s="57" t="s">
        <v>5</v>
      </c>
      <c r="B26" s="58"/>
      <c r="C26" s="58"/>
      <c r="D26" s="59"/>
      <c r="E26"/>
    </row>
    <row r="27" spans="1:4" ht="32.1" customHeight="1" x14ac:dyDescent="0.15">
      <c r="A27" s="60"/>
      <c r="B27" s="61"/>
      <c r="C27" s="61"/>
      <c r="D27" s="62"/>
      <c r="E27"/>
    </row>
    <row r="28" spans="1:4" ht="36" customHeight="1" x14ac:dyDescent="0.15">
      <c r="A28" s="34"/>
      <c r="B28" s="38" t="s">
        <v>6</v>
      </c>
      <c r="C28" s="38"/>
      <c r="D28" s="38"/>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tabSelected="1"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63" t="s">
        <v>7</v>
      </c>
      <c r="B1" s="63"/>
      <c r="C1" s="63"/>
      <c r="D1" s="63"/>
      <c r="E1" s="63"/>
      <c r="F1" s="63"/>
      <c r="G1"/>
    </row>
    <row r="2" spans="1:6" ht="24.95" customHeight="1" x14ac:dyDescent="0.15">
      <c r="A2" s="16" t="s">
        <v>8</v>
      </c>
      <c r="B2" s="64" t="s">
        <v>47</v>
      </c>
      <c r="C2" s="64"/>
      <c r="D2" s="64"/>
      <c r="E2" s="64"/>
      <c r="F2" s="79" t="s">
        <v>9</v>
      </c>
      <c r="G2"/>
    </row>
    <row r="3" spans="1:6" ht="24.95" customHeight="1" x14ac:dyDescent="0.15">
      <c r="A3" s="16" t="s">
        <v>10</v>
      </c>
      <c r="B3" s="64" t="s">
        <v>50</v>
      </c>
      <c r="C3" s="64"/>
      <c r="D3" s="64"/>
      <c r="E3" s="64"/>
      <c r="F3" s="80"/>
      <c r="G3"/>
    </row>
    <row r="4" spans="1:6" ht="24.95" customHeight="1" x14ac:dyDescent="0.15">
      <c r="A4" s="16" t="s">
        <v>11</v>
      </c>
      <c r="B4" s="17" t="s">
        <v>48</v>
      </c>
      <c r="C4" s="16" t="s">
        <v>12</v>
      </c>
      <c r="D4" s="64" t="s">
        <v>49</v>
      </c>
      <c r="E4" s="64"/>
      <c r="F4" s="80"/>
      <c r="G4"/>
    </row>
    <row r="5" spans="1:6" ht="24.95" customHeight="1" x14ac:dyDescent="0.15">
      <c r="A5" s="16" t="s">
        <v>13</v>
      </c>
      <c r="B5" s="18"/>
      <c r="C5" s="16" t="s">
        <v>14</v>
      </c>
      <c r="D5" s="65"/>
      <c r="E5" s="66"/>
      <c r="F5" s="81"/>
      <c r="G5"/>
    </row>
    <row r="6" spans="1:6" ht="24.95" customHeight="1" x14ac:dyDescent="0.15">
      <c r="A6" s="16" t="s">
        <v>15</v>
      </c>
      <c r="B6" s="19" t="n">
        <v>800000.0</v>
      </c>
      <c r="C6" s="16" t="s">
        <v>16</v>
      </c>
      <c r="D6" s="20">
        <f>SUM(F12:F1001)</f>
        <v>0</v>
      </c>
      <c r="E6" s="67" t="str">
        <f><![CDATA["大写: "&IF(ISNUMBER(B6),IF(INT(D6),TEXT(INT(D6),"[dbnum2]")&"元",)&IF(INT(D6*10)-INT(D6)*10,TEXT(INT(D6*10)-INT(D6)*10,"[dbnum2]")&"角",IF(INT(D6)=D6,,IF(D6<0.1,,"零")))&IF(ROUND((D6)*100-INT(D6*10)*10,),TEXT(ROUND(D6*100-INT(D6*10)*10,),"[dbnum2]")&"分",IF(D6<>0,"整","")),"")]]></f>
        <v xml:space="preserve">大写: </v>
      </c>
      <c r="F6" s="68"/>
      <c r="G6"/>
    </row>
    <row r="7" spans="1:6" ht="24.95" customHeight="1" x14ac:dyDescent="0.15">
      <c r="A7" s="16" t="s">
        <v>17</v>
      </c>
      <c r="B7" s="69" t="s">
        <v>18</v>
      </c>
      <c r="C7" s="69"/>
      <c r="D7" s="69"/>
      <c r="E7" s="69"/>
      <c r="F7" s="69"/>
      <c r="G7"/>
    </row>
    <row r="8" spans="1:6" ht="57.6" customHeight="1" x14ac:dyDescent="0.15">
      <c r="A8" s="16" t="s">
        <v>19</v>
      </c>
      <c r="B8" s="69"/>
      <c r="C8" s="69"/>
      <c r="D8" s="69"/>
      <c r="E8" s="69"/>
      <c r="F8" s="69"/>
      <c r="G8"/>
    </row>
    <row r="9" spans="1:6" ht="36" customHeight="1" x14ac:dyDescent="0.15">
      <c r="A9" s="70" t="s">
        <v>20</v>
      </c>
      <c r="B9" s="70"/>
      <c r="C9" s="70"/>
      <c r="D9" s="70"/>
      <c r="E9" s="70"/>
      <c r="F9" s="70"/>
      <c r="G9"/>
    </row>
    <row r="10" spans="1:6" s="14" customFormat="1" ht="24.95" customHeight="1" x14ac:dyDescent="0.15">
      <c r="A10" s="77" t="s">
        <v>21</v>
      </c>
      <c r="B10" s="71" t="s">
        <v>22</v>
      </c>
      <c r="C10" s="72"/>
      <c r="D10" s="71" t="s">
        <v>23</v>
      </c>
      <c r="E10" s="73"/>
      <c r="F10" s="72"/>
      <c r="G10"/>
    </row>
    <row r="11" spans="1:6" s="14" customFormat="1" ht="24.95" customHeight="1" x14ac:dyDescent="0.15">
      <c r="A11" s="78"/>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74" t="s">
        <v>29</v>
      </c>
      <c r="B13" s="75"/>
      <c r="C13" s="75"/>
      <c r="D13" s="75"/>
      <c r="E13" s="75"/>
      <c r="F13" s="76"/>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zoomScaleNormal="100" workbookViewId="0">
      <selection activeCell="M5" sqref="M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60</v>
      </c>
      <c r="C11" t="s" s="12">
        <v>54</v>
      </c>
      <c r="D11" t="s" s="12">
        <v>55</v>
      </c>
      <c r="E11" t="s" s="13">
        <v>57</v>
      </c>
      <c r="F11" t="s" s="13">
        <v>57</v>
      </c>
    </row>
    <row r="12">
      <c r="A12" t="n" s="10">
        <v>9.0</v>
      </c>
      <c r="B12" t="s" s="11">
        <v>63</v>
      </c>
      <c r="C12" t="s" s="12">
        <v>54</v>
      </c>
      <c r="D12" t="s" s="12">
        <v>55</v>
      </c>
      <c r="E12" t="s" s="13">
        <v>57</v>
      </c>
      <c r="F12" t="s" s="13">
        <v>57</v>
      </c>
    </row>
    <row r="13">
      <c r="A13" t="n" s="10">
        <v>10.0</v>
      </c>
      <c r="B13" t="s" s="11">
        <v>64</v>
      </c>
      <c r="C13" t="s" s="12">
        <v>54</v>
      </c>
      <c r="D13" t="s" s="12">
        <v>55</v>
      </c>
      <c r="E13" t="s" s="13">
        <v>57</v>
      </c>
      <c r="F13" t="s" s="13">
        <v>57</v>
      </c>
    </row>
    <row r="14">
      <c r="A14" t="n" s="10">
        <v>11.0</v>
      </c>
      <c r="B14" t="s" s="11">
        <v>65</v>
      </c>
      <c r="C14" t="s" s="12">
        <v>66</v>
      </c>
      <c r="D14" t="s" s="12">
        <v>55</v>
      </c>
      <c r="E14" t="s" s="13">
        <v>57</v>
      </c>
      <c r="F14" t="s" s="13">
        <v>57</v>
      </c>
    </row>
    <row r="15">
      <c r="A15" t="n" s="10">
        <v>12.0</v>
      </c>
      <c r="B15" t="s" s="11">
        <v>67</v>
      </c>
      <c r="C15" t="s" s="12">
        <v>66</v>
      </c>
      <c r="D15" t="s" s="12">
        <v>55</v>
      </c>
      <c r="E15" t="s" s="13">
        <v>57</v>
      </c>
      <c r="F15" t="s" s="13">
        <v>57</v>
      </c>
    </row>
    <row r="16">
      <c r="A16" t="n" s="10">
        <v>13.0</v>
      </c>
      <c r="B16" t="s" s="11">
        <v>68</v>
      </c>
      <c r="C16" t="s" s="12">
        <v>66</v>
      </c>
      <c r="D16" t="s" s="12">
        <v>55</v>
      </c>
      <c r="E16" t="s" s="13">
        <v>57</v>
      </c>
      <c r="F16" t="s" s="13">
        <v>57</v>
      </c>
    </row>
    <row r="17">
      <c r="A17" t="n" s="10">
        <v>14.0</v>
      </c>
      <c r="B17" t="s" s="11">
        <v>69</v>
      </c>
      <c r="C17" t="s" s="12">
        <v>66</v>
      </c>
      <c r="D17" t="s" s="12">
        <v>55</v>
      </c>
      <c r="E17" t="s" s="13">
        <v>57</v>
      </c>
      <c r="F17" t="s" s="13">
        <v>57</v>
      </c>
    </row>
    <row r="18">
      <c r="A18" t="n" s="10">
        <v>15.0</v>
      </c>
      <c r="B18" t="s" s="11">
        <v>64</v>
      </c>
      <c r="C18" t="s" s="12">
        <v>66</v>
      </c>
      <c r="D18" t="s" s="12">
        <v>55</v>
      </c>
      <c r="E18" t="s" s="13">
        <v>57</v>
      </c>
      <c r="F18" t="s" s="13">
        <v>57</v>
      </c>
    </row>
    <row r="19" spans="1:6" ht="141" customHeight="1" x14ac:dyDescent="0.15">
      <c r="A19" s="87" t="s">
        <v>39</v>
      </c>
      <c r="B19" s="75"/>
      <c r="C19" s="75"/>
      <c r="D19" s="75"/>
      <c r="E19" s="75"/>
      <c r="F19" s="76"/>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m/3WnoqYJwUB4/+KBKGugr3SUSGFEX2dp8i0OIsVtmKCJweF9XS2T3hYNWGyCV3nAA6Ft6+UR0VlBMvXkITvNw==" saltValue="DTcmcXSTX9E5TpyHP4Mryw==" spinCount="100000" sheet="1" objects="1" scenarios="1"/>
  <mergeCells count="4">
    <mergeCell ref="A1:F1"/>
    <mergeCell ref="A2:D2"/>
    <mergeCell ref="E2:F2"/>
    <mergeCell ref="A19:F19"/>
  </mergeCells>
  <phoneticPr fontId="29"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2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 xr:uid="{00000000-0002-0000-0200-000001000000}">
      <formula1>E4</formula1>
      <formula2>5000</formula2>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J15" sqref="J1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57</v>
      </c>
      <c r="E5" t="s" s="7">
        <v>57</v>
      </c>
    </row>
    <row r="6">
      <c r="A6" t="n" s="5">
        <v>3.0</v>
      </c>
      <c r="B6" t="s" s="6">
        <v>74</v>
      </c>
      <c r="C6" t="s" s="5">
        <v>73</v>
      </c>
      <c r="D6" t="s" s="7">
        <v>57</v>
      </c>
      <c r="E6" t="s" s="7">
        <v>57</v>
      </c>
    </row>
    <row r="7">
      <c r="A7" t="n" s="5">
        <v>4.0</v>
      </c>
      <c r="B7" t="s" s="6">
        <v>75</v>
      </c>
      <c r="C7" t="s" s="5">
        <v>76</v>
      </c>
      <c r="D7" t="s" s="7">
        <v>57</v>
      </c>
      <c r="E7" t="s" s="7">
        <v>57</v>
      </c>
    </row>
    <row r="8">
      <c r="A8" t="n" s="5">
        <v>5.0</v>
      </c>
      <c r="B8" t="s" s="6">
        <v>77</v>
      </c>
      <c r="C8" t="s" s="5">
        <v>78</v>
      </c>
      <c r="D8" t="s" s="7">
        <v>57</v>
      </c>
      <c r="E8" t="s" s="7">
        <v>57</v>
      </c>
    </row>
    <row r="9">
      <c r="A9" t="n" s="5">
        <v>6.0</v>
      </c>
      <c r="B9" t="s" s="6">
        <v>79</v>
      </c>
      <c r="C9" t="s" s="5">
        <v>80</v>
      </c>
      <c r="D9" t="s" s="7">
        <v>57</v>
      </c>
      <c r="E9" t="s" s="7">
        <v>57</v>
      </c>
    </row>
    <row r="10">
      <c r="A10" t="n" s="5">
        <v>7.0</v>
      </c>
      <c r="B10" t="s" s="6">
        <v>81</v>
      </c>
      <c r="C10" t="s" s="5">
        <v>82</v>
      </c>
      <c r="D10" t="s" s="7">
        <v>57</v>
      </c>
      <c r="E10" t="s" s="7">
        <v>57</v>
      </c>
    </row>
    <row r="11">
      <c r="A11" t="n" s="5">
        <v>8.0</v>
      </c>
      <c r="B11" t="s" s="6">
        <v>83</v>
      </c>
      <c r="C11" t="s" s="5">
        <v>84</v>
      </c>
      <c r="D11" t="s" s="7">
        <v>57</v>
      </c>
      <c r="E11" t="s" s="7">
        <v>57</v>
      </c>
    </row>
    <row r="12">
      <c r="A12" t="n" s="5">
        <v>9.0</v>
      </c>
      <c r="B12" t="s" s="6">
        <v>85</v>
      </c>
      <c r="C12" t="s" s="5">
        <v>78</v>
      </c>
      <c r="D12" t="s" s="7">
        <v>57</v>
      </c>
      <c r="E12" t="s" s="7">
        <v>57</v>
      </c>
    </row>
    <row r="13">
      <c r="A13" t="n" s="5">
        <v>10.0</v>
      </c>
      <c r="B13" t="s" s="6">
        <v>86</v>
      </c>
      <c r="C13" t="s" s="5">
        <v>78</v>
      </c>
      <c r="D13" t="s" s="7">
        <v>57</v>
      </c>
      <c r="E13" t="s" s="7">
        <v>57</v>
      </c>
    </row>
    <row r="14" spans="1:5" ht="130.35" customHeight="1" x14ac:dyDescent="0.15">
      <c r="A14" s="87" t="s">
        <v>44</v>
      </c>
      <c r="B14" s="75"/>
      <c r="C14" s="75"/>
      <c r="D14" s="75"/>
      <c r="E14" s="76"/>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lgYintcZQYwEvNWxazWw83brP9j6piycs2iTBXlaFRQGepWs+7ThU5Y/vum6BXizKBOym8HQjowXZqsYMhqxUA==" saltValue="EdcpxfJRMkPTWIzNI6HHYQ==" spinCount="100000" sheet="1" objects="1" scenarios="1"/>
  <mergeCells count="4">
    <mergeCell ref="A1:E1"/>
    <mergeCell ref="A2:B2"/>
    <mergeCell ref="D2:E2"/>
    <mergeCell ref="A14:E14"/>
  </mergeCells>
  <phoneticPr fontId="30" type="noConversion"/>
  <dataValidations count="20">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 xr:uid="{00000000-0002-0000-03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300-000001000000}">
      <formula1>D4</formula1>
      <formula2>5000</formula2>
    </dataValidation>
    <dataValidation type="whole" operator="between" sqref="D5"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5"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6"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6"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7"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7"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8"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8"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9"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9"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10"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10"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11"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11"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12"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12"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13"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13"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2026-02-04T08:26:22Z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