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3BD225F-1558-4A00-A11A-E3BA853ADB4C}" xr6:coauthVersionLast="47" xr6:coauthVersionMax="47" xr10:uidLastSave="{00000000-0000-0000-0000-000000000000}"/>
  <workbookProtection workbookAlgorithmName="SHA-512" workbookHashValue="iwIr1UXXuwItlUvwjm515I2WBk4JIB0pj3lAqBi+rLWVTh0V4R0sEkAMqYOj6N1SQVZ42jbe3QpToMVfyG6Fqw==" workbookSaltValue="HNnvRsBHW5g7wFuFUCLkNA==" workbookSpinCount="100000" lockStructure="1"/>
  <bookViews>
    <workbookView xWindow="28680" yWindow="-120" windowWidth="38640" windowHeight="15720" activeTab="2"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calcChain>
</file>

<file path=xl/sharedStrings.xml><?xml version="1.0" encoding="utf-8"?>
<sst xmlns="http://schemas.openxmlformats.org/spreadsheetml/2006/main" count="158" uniqueCount="86">
  <si>
    <r>
      <rPr>
        <sz val="28"/>
        <rFont val="微软雅黑"/>
        <family val="2"/>
        <charset val="134"/>
      </rPr>
      <t xml:space="preserve">
</t>
    </r>
    <r>
      <rPr>
        <u/>
        <sz val="26"/>
        <color rgb="FF0066CC"/>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</si>
  <si>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</si>
  <si>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</si>
  <si>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</si>
  <si>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</si>
  <si>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</si>
  <si>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</si>
  <si>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</si>
  <si>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</si>
  <si>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</si>
  <si>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</si>
  <si>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</si>
  <si>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</si>
  <si>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</si>
  <si>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</si>
  <si>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</si>
  <si>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</si>
  <si>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</si>
  <si>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</si>
  <si>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</si>
  <si>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</si>
  <si>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</si>
  <si>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</si>
  <si>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</si>
  <si>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</si>
  <si>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</si>
  <si>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</si>
  <si>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</si>
  <si>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</si>
  <si>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</si>
  <si>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</si>
  <si>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</si>
  <si>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</si>
  <si>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</si>
  <si>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</si>
  <si>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</si>
  <si>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</si>
  <si>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</si>
  <si>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</si>
  <si>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</si>
  <si>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</si>
  <si>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</si>
  <si>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</si>
  <si>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</si>
  <si>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</si>
  <si>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园艺用品定点供应商 
投标（响应）文件
（V1.0）
</t>
  </si>
  <si>
    <t>荣成市园林建设集团有限责任公司</t>
  </si>
  <si>
    <t>RCYLJT2026-08</t>
  </si>
  <si>
    <t>001</t>
  </si>
  <si>
    <t>园艺用品定点供应商</t>
  </si>
  <si>
    <t>园艺工具类</t>
  </si>
  <si>
    <t>1.0000</t>
  </si>
  <si>
    <t>宗</t>
  </si>
  <si>
    <t>维修配件类</t>
  </si>
  <si>
    <t/>
  </si>
  <si>
    <t>材料用品类</t>
  </si>
  <si>
    <t>有效的营业执照副本扫描件或其他能证明具有独立承担民事责任能力的材料扫描件（分公司参与报价的需提供总公司的授权）；</t>
  </si>
  <si>
    <t>资格性</t>
  </si>
  <si>
    <t>是</t>
  </si>
  <si>
    <t>法定代表人授权委托书；被授权人身份证扫描件；（格式见本文件第五章）
若投标单位代表为企业法定代表人/单位负责人的，则只需提供企业法定代表人/单位负责人身份证扫描件(加盖投标单位公章)；</t>
  </si>
  <si>
    <t>投标人的依法缴纳税收和社会保障资金的声明、投标人近期的依法缴纳税收及交纳社保资金凭证的扫描件；</t>
  </si>
  <si>
    <t>财务状况报告等相关材料
A.投标人自行编制的2024年度或2025年度公司财务报表或由中介机构出具的2024年度或2025年度财务审计报告书扫描件；
B.银行出具的有效期内的资信证明扫描件。
注：A、B两项提供任意一项均可。；</t>
  </si>
  <si>
    <t>投标人参加采购活动前3年内在经营活动中没有重大违法记录声明；</t>
  </si>
  <si>
    <t>投标人、法定代表人、授权委托人未被最高法院列入失信被执行人；</t>
  </si>
  <si>
    <t>投标人近一年在"信用中国"（网址https://www.creditchina.gov.cn/）或"信用山东"（网址https://credit.shandong.gov.cn/）无严重失信记录的信用报告或截图；</t>
  </si>
  <si>
    <t>投标人具有履行合同所必需的设备和专业技术能力承诺函；</t>
  </si>
  <si>
    <t>本项目不接受联合体投标；</t>
  </si>
  <si>
    <t>不存在招标文件规定的资格审查不通过的情形。</t>
  </si>
  <si>
    <t>不存在投标单项报价或单项报价合计超过项目单项限价或最高限价的；</t>
  </si>
  <si>
    <t>符合性</t>
  </si>
  <si>
    <t>供货完毕时间、质保期、付款方式满足招标文件要求；</t>
  </si>
  <si>
    <t>不存在招标文件规定的关于投标人串通投标的情形及其他投标无效的情形。</t>
  </si>
  <si>
    <t>本项目报价需手动计算，请在报价栏中填写实际投标报价金额。</t>
  </si>
  <si>
    <t>0.00</t>
  </si>
  <si>
    <t>满足招标文件要求且各部分（共3部分）报价均最低的投标人的报价为评审基准价，其价格分为满分（标准分）。其他投标人的价格分统一按照下列公式计算：总报价得分=园艺工具类报价得分+维修配件类报价得分+材料用品类报价得分。
1.园艺工具类报价得分=（评审基准价/投标报价）×10分
2.维修配件类报价得分=（评审基准价/投标报价）×15分
3.材料用品类报价得分=（评审基准价/投标报价）×5分</t>
  </si>
  <si>
    <t>30.00</t>
  </si>
  <si>
    <t>投标人2023年1月1日（时间以合同签订时间为准）至今完成的同类项目业绩，每有一项得1分，最高得3分。
注：投标文件中须附合同扫描件，否则不得分。</t>
  </si>
  <si>
    <t>3.00</t>
  </si>
  <si>
    <t>部分配件需提供维修，投标人应提供的固定场地。投标人能提供满足维修所需场所的证明材料的（如产权证明材料或租赁合同等），得5分，未提供不得分。</t>
  </si>
  <si>
    <t>5.00</t>
  </si>
  <si>
    <t>由评委根据投标人所提报的针对本项目的具体供货方案、详细的技术支持由评委按照以下标准以1分为单位进行量化打分：
【11-17分】：拟派实施团队人员充足,专业结构合理，有完整的供货方案和详细的技术支持，且规范性、适用性强，管理和技术人员比例协调，团队整体实力强。
【6-10分】：拟派实施团队人员结构基本合理，管理和技术人员比例基本协调，团队整体实力一般，只有基本的供货方案。
【1-5分】：拟派实施团队人员较少，人员结构不合理，团队整体水平较低，供货方案简陋且存在稍微缺陷。</t>
  </si>
  <si>
    <t>17.00</t>
  </si>
  <si>
    <t>由评委根据各投标人提供的产品技术指标情况按如下标准以1分为单位进行量化打分：
【17分-25分】：所投产品质量可靠，重要参数、指标满足或优于招标文件要求，产品质量优良，制造工艺、制造标准、技术水平处于业内领先地位。
【9分-16分】：所投的产品质量较可靠、技术参数较好的响应了招标文件的技术要求制造工艺、制造标准、技术水平较高。
【1分-8分】：所投的产品对技术条款存在较多细微负偏离，先进性、可靠性不确定，用户使用可能存在风险。</t>
  </si>
  <si>
    <t>25.00</t>
  </si>
  <si>
    <t xml:space="preserve">由评委根据投标人提供的售后服务流程、故障维修、培训方案、备品备件及配件供应、技术支持内容及实现上述服务在人员和时间上的保证措施等承诺情况进行打分； 
【14分-20分】：投标人提供的售后服务内容全面、措施完善，故障、技术支持响应时间快，拟派售后服务技术人员多、经验丰富，能够很好的满足用户实际使用要求，有突出的售后服务优势。
【7分-13分】：投标人提供的售后服务内容比较全面、服务措施比较完善，故障、技术支持响应时间偏长，能够满足用户实际使用要求。
【1分-6分】：投标人提供的售后服务内容比较简陋或存在部分缺陷，承诺的服务水平相对较低，仅能基本满足用户实际使用要求。 </t>
  </si>
  <si>
    <t>20.00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</si>
</sst>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1"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rgb="FF0066CC"/>
      <name val="方正小标宋简体"/>
      <family val="4"/>
      <charset val="134"/>
    </font>
    <font>
      <b/>
      <sz val="36"/>
      <name val="方正小标宋简体"/>
      <family val="4"/>
      <charset val="134"/>
    </font>
    <font>
      <sz val="28"/>
      <name val="方正小标宋简体"/>
      <family val="4"/>
      <charset val="134"/>
    </font>
    <font>
      <b/>
      <sz val="12"/>
      <color indexed="10"/>
      <name val="仿宋_GB2312"/>
      <family val="3"/>
      <charset val="134"/>
    </font>
    <font>
      <b/>
      <sz val="12"/>
      <color rgb="FFFF0000"/>
      <name val="仿宋_GB2312"/>
      <family val="3"/>
      <charset val="134"/>
    </font>
    <font>
      <b/>
      <sz val="18"/>
      <color indexed="55"/>
      <name val="方正小标宋简体"/>
      <family val="4"/>
      <charset val="134"/>
    </font>
    <font>
      <sz val="10"/>
      <color rgb="FFFF0000"/>
      <name val="仿宋_GB2312"/>
      <family val="3"/>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12" fillId="0" borderId="2" xfId="0" applyFont="1" applyBorder="1" applyAlignment="1" applyProtection="1">
      <alignment horizontal="left" vertical="center" wrapText="1"/>
      <protection hidden="1"/>
    </xf>
    <xf numFmtId="0" fontId="12" fillId="0" borderId="4"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1" fillId="0" borderId="0" xfId="0" applyFont="1" applyAlignment="1" applyProtection="1">
      <alignment horizontal="center" vertical="center"/>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1" zoomScale="85" zoomScaleNormal="85" zoomScalePageLayoutView="60" workbookViewId="0">
      <selection activeCell="G32" sqref="G32"/>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59" t="s">
        <v>45</v>
      </c>
      <c r="B1" s="60"/>
      <c r="C1" s="60"/>
      <c r="D1" s="60"/>
      <c r="E1"/>
    </row>
    <row r="2" spans="1:4" ht="29.25" customHeight="1" x14ac:dyDescent="0.15">
      <c r="A2" s="59"/>
      <c r="B2" s="60"/>
      <c r="C2" s="60"/>
      <c r="D2" s="60"/>
      <c r="E2"/>
    </row>
    <row r="3" spans="1:4" ht="24.75" customHeight="1" x14ac:dyDescent="0.15">
      <c r="A3" s="60"/>
      <c r="B3" s="60"/>
      <c r="C3" s="60"/>
      <c r="D3" s="60"/>
      <c r="E3"/>
    </row>
    <row r="4" spans="1:4" ht="28.35" customHeight="1" x14ac:dyDescent="0.15">
      <c r="A4" s="60"/>
      <c r="B4" s="60"/>
      <c r="C4" s="60"/>
      <c r="D4" s="60"/>
      <c r="E4"/>
    </row>
    <row r="5" spans="1:4" ht="28.35" customHeight="1" x14ac:dyDescent="0.15">
      <c r="A5" s="60"/>
      <c r="B5" s="60"/>
      <c r="C5" s="60"/>
      <c r="D5" s="60"/>
      <c r="E5"/>
    </row>
    <row r="6" spans="1:4" ht="28.35" customHeight="1" x14ac:dyDescent="0.15">
      <c r="A6" s="60"/>
      <c r="B6" s="60"/>
      <c r="C6" s="60"/>
      <c r="D6" s="60"/>
      <c r="E6"/>
    </row>
    <row r="7" spans="1:4" ht="28.35" customHeight="1" x14ac:dyDescent="0.15">
      <c r="A7" s="60"/>
      <c r="B7" s="60"/>
      <c r="C7" s="60"/>
      <c r="D7" s="60"/>
      <c r="E7"/>
    </row>
    <row r="8" spans="1:4" ht="28.35" customHeight="1" x14ac:dyDescent="0.15">
      <c r="A8" s="60"/>
      <c r="B8" s="60"/>
      <c r="C8" s="60"/>
      <c r="D8" s="60"/>
      <c r="E8"/>
    </row>
    <row r="9" spans="1:4" ht="28.35" customHeight="1" x14ac:dyDescent="0.15">
      <c r="A9" s="60"/>
      <c r="B9" s="60"/>
      <c r="C9" s="60"/>
      <c r="D9" s="60"/>
      <c r="E9"/>
    </row>
    <row r="10" spans="1:4" ht="28.35" customHeight="1" x14ac:dyDescent="0.15">
      <c r="A10" s="60"/>
      <c r="B10" s="60"/>
      <c r="C10" s="60"/>
      <c r="D10" s="60"/>
      <c r="E10"/>
    </row>
    <row r="11" spans="1:4" ht="9" customHeight="1" x14ac:dyDescent="0.15">
      <c r="A11" s="60"/>
      <c r="B11" s="60"/>
      <c r="C11" s="60"/>
      <c r="D11" s="60"/>
      <c r="E11"/>
    </row>
    <row r="12" spans="1:4" ht="28.35" customHeight="1" x14ac:dyDescent="0.15">
      <c r="A12" s="60"/>
      <c r="B12" s="60"/>
      <c r="C12" s="60"/>
      <c r="D12" s="60"/>
      <c r="E12"/>
    </row>
    <row r="13" spans="1:4" ht="25.5" customHeight="1" x14ac:dyDescent="0.15">
      <c r="A13" s="60"/>
      <c r="B13" s="60"/>
      <c r="C13" s="60"/>
      <c r="D13" s="60"/>
      <c r="E13"/>
    </row>
    <row r="14" spans="1:4" ht="17.100000000000001" customHeight="1" x14ac:dyDescent="0.15">
      <c r="A14" s="60"/>
      <c r="B14" s="60"/>
      <c r="C14" s="60"/>
      <c r="D14" s="60"/>
      <c r="E14"/>
    </row>
    <row r="15" spans="1:4" ht="22.35" customHeight="1" x14ac:dyDescent="0.15">
      <c r="A15" s="27"/>
      <c r="B15" s="27"/>
      <c r="C15" s="27"/>
      <c r="D15" s="27"/>
      <c r="E15"/>
    </row>
    <row r="16" spans="1:4" ht="19.350000000000001" customHeight="1" x14ac:dyDescent="0.15">
      <c r="A16" s="28"/>
      <c r="B16" s="55"/>
      <c r="C16" s="55"/>
      <c r="D16" s="55"/>
      <c r="E16"/>
    </row>
    <row r="17" spans="1:4" ht="26.45" customHeight="1" x14ac:dyDescent="0.15">
      <c r="A17" s="58" t="s">
        <v>1</v>
      </c>
      <c r="B17" s="61" t="s">
        <v>46</v>
      </c>
      <c r="C17" s="62"/>
      <c r="D17" s="63"/>
      <c r="E17"/>
    </row>
    <row r="18" spans="1:4" ht="20.45" customHeight="1" x14ac:dyDescent="0.15">
      <c r="A18" s="58"/>
      <c r="B18" s="64"/>
      <c r="C18" s="65"/>
      <c r="D18" s="66"/>
      <c r="E18"/>
    </row>
    <row r="19" spans="1:4" ht="35.450000000000003" customHeight="1" x14ac:dyDescent="0.15">
      <c r="A19" s="29" t="s">
        <v>2</v>
      </c>
      <c r="B19" s="30" t="s">
        <v>47</v>
      </c>
      <c r="C19" s="29"/>
      <c r="D19" s="31"/>
      <c r="E19"/>
    </row>
    <row r="20" spans="1:4" ht="30.75" customHeight="1" x14ac:dyDescent="0.15">
      <c r="A20" s="29" t="s">
        <v>3</v>
      </c>
      <c r="B20" s="56" t="s">
        <v>48</v>
      </c>
      <c r="C20" s="56"/>
      <c r="D20" s="56"/>
      <c r="E20"/>
    </row>
    <row r="21" spans="1:4" ht="33" customHeight="1" x14ac:dyDescent="0.15">
      <c r="A21" s="29" t="s">
        <v>4</v>
      </c>
      <c r="B21" s="67" t="s">
        <v>49</v>
      </c>
      <c r="C21" s="68"/>
      <c r="D21" s="69"/>
      <c r="E21"/>
    </row>
    <row r="22" spans="1:4" ht="26.45" customHeight="1" x14ac:dyDescent="0.15">
      <c r="A22" s="32"/>
      <c r="B22" s="70"/>
      <c r="C22" s="71"/>
      <c r="D22" s="72"/>
      <c r="E22"/>
    </row>
    <row r="23" spans="1:4" ht="21.6" customHeight="1" x14ac:dyDescent="0.15">
      <c r="A23" s="33"/>
      <c r="B23" s="70"/>
      <c r="C23" s="71"/>
      <c r="D23" s="72"/>
      <c r="E23"/>
    </row>
    <row r="24" spans="1:4" ht="23.1" customHeight="1" x14ac:dyDescent="0.15">
      <c r="A24" s="33"/>
      <c r="B24" s="70"/>
      <c r="C24" s="71"/>
      <c r="D24" s="72"/>
      <c r="E24"/>
    </row>
    <row r="25" spans="1:4" ht="21.6" customHeight="1" x14ac:dyDescent="0.15">
      <c r="A25" s="33"/>
      <c r="B25" s="73"/>
      <c r="C25" s="74"/>
      <c r="D25" s="75"/>
      <c r="E25"/>
    </row>
    <row r="26" spans="1:4" ht="27" customHeight="1" x14ac:dyDescent="0.15">
      <c r="A26" s="76" t="s">
        <v>5</v>
      </c>
      <c r="B26" s="77"/>
      <c r="C26" s="77"/>
      <c r="D26" s="78"/>
      <c r="E26"/>
    </row>
    <row r="27" spans="1:4" ht="32.1" customHeight="1" x14ac:dyDescent="0.15">
      <c r="A27" s="79"/>
      <c r="B27" s="80"/>
      <c r="C27" s="80"/>
      <c r="D27" s="81"/>
      <c r="E27"/>
    </row>
    <row r="28" spans="1:4" ht="36" customHeight="1" x14ac:dyDescent="0.15">
      <c r="A28" s="34"/>
      <c r="B28" s="57" t="s">
        <v>6</v>
      </c>
      <c r="C28" s="57"/>
      <c r="D28" s="57"/>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U4dLVia1ltDb471VvAJPL/f+kNeFarlIi1+70U5pWnqIInUPlnl9H5gHXAhhqSkh87gN0jPr1Tfkjaewt8GUSg==" saltValue="0YyOIn0Yifbvuo5sWevrb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zoomScaleNormal="100" zoomScaleSheetLayoutView="100" zoomScalePageLayoutView="90" workbookViewId="0">
      <selection activeCell="K8" sqref="K8"/>
    </sheetView>
  </sheetViews>
  <sheetFormatPr defaultColWidth="8.875" defaultRowHeight="13.5" x14ac:dyDescent="0.15"/>
  <cols>
    <col min="1" max="1" customWidth="true" style="15" width="11.875" collapsed="false"/>
    <col min="2" max="2" customWidth="true" style="15" width="36.625" collapsed="false"/>
    <col min="3" max="3" customWidth="true" style="15" width="11.75" collapsed="false"/>
    <col min="4" max="4" customWidth="true" style="15" width="23.0" collapsed="false"/>
    <col min="5" max="5" customWidth="true" style="15" width="23.625" collapsed="false"/>
    <col min="6" max="6" customWidth="true" style="15" width="27.25" collapsed="false"/>
    <col min="7" max="16384" style="15" width="8.875" collapsed="false"/>
  </cols>
  <sheetData>
    <row r="1" spans="1:6" ht="42.75" customHeight="1" x14ac:dyDescent="0.15">
      <c r="A1" s="51" t="s">
        <v>7</v>
      </c>
      <c r="B1" s="51"/>
      <c r="C1" s="51"/>
      <c r="D1" s="51"/>
      <c r="E1" s="51"/>
      <c r="F1" s="51"/>
      <c r="G1"/>
    </row>
    <row r="2" spans="1:6" ht="24.95" customHeight="1" x14ac:dyDescent="0.15">
      <c r="A2" s="16" t="s">
        <v>8</v>
      </c>
      <c r="B2" s="52" t="s">
        <v>47</v>
      </c>
      <c r="C2" s="52"/>
      <c r="D2" s="52"/>
      <c r="E2" s="52"/>
      <c r="F2" s="41" t="s">
        <v>9</v>
      </c>
      <c r="G2"/>
    </row>
    <row r="3" spans="1:6" ht="24.95" customHeight="1" x14ac:dyDescent="0.15">
      <c r="A3" s="16" t="s">
        <v>10</v>
      </c>
      <c r="B3" s="52" t="s">
        <v>49</v>
      </c>
      <c r="C3" s="52"/>
      <c r="D3" s="52"/>
      <c r="E3" s="52"/>
      <c r="F3" s="42"/>
      <c r="G3"/>
    </row>
    <row r="4" spans="1:6" ht="24.95" customHeight="1" x14ac:dyDescent="0.15">
      <c r="A4" s="16" t="s">
        <v>11</v>
      </c>
      <c r="B4" s="17" t="s">
        <v>48</v>
      </c>
      <c r="C4" s="16" t="s">
        <v>12</v>
      </c>
      <c r="D4" s="52" t="s">
        <v>49</v>
      </c>
      <c r="E4" s="52"/>
      <c r="F4" s="42"/>
      <c r="G4"/>
    </row>
    <row r="5" spans="1:6" ht="24.95" customHeight="1" x14ac:dyDescent="0.15">
      <c r="A5" s="16" t="s">
        <v>13</v>
      </c>
      <c r="B5" s="18"/>
      <c r="C5" s="16" t="s">
        <v>14</v>
      </c>
      <c r="D5" s="53"/>
      <c r="E5" s="54"/>
      <c r="F5" s="43"/>
      <c r="G5"/>
    </row>
    <row r="6" spans="1:6" ht="24.95" customHeight="1" x14ac:dyDescent="0.15">
      <c r="A6" s="16" t="s">
        <v>15</v>
      </c>
      <c r="B6" s="19" t="n">
        <v>108637.0</v>
      </c>
      <c r="C6" s="16" t="s">
        <v>16</v>
      </c>
      <c r="D6" s="20">
        <f>SUM(F12:F1001)</f>
        <v>0</v>
      </c>
      <c r="E6" s="44" t="str">
        <f><![CDATA["大写: "&IF(ISNUMBER(B6),IF(INT(D6),TEXT(INT(D6),"[dbnum2]")&"元",)&IF(INT(D6*10)-INT(D6)*10,TEXT(INT(D6*10)-INT(D6)*10,"[dbnum2]")&"角",IF(INT(D6)=D6,,IF(D6<0.1,,"零")))&IF(ROUND((D6)*100-INT(D6*10)*10,),TEXT(ROUND(D6*100-INT(D6*10)*10,),"[dbnum2]")&"分",IF(D6<>0,"整","")),"")]]></f>
        <v xml:space="preserve">大写: </v>
      </c>
      <c r="F6" s="45"/>
      <c r="G6"/>
    </row>
    <row r="7" spans="1:6" ht="24.95" customHeight="1" x14ac:dyDescent="0.15">
      <c r="A7" s="16" t="s">
        <v>17</v>
      </c>
      <c r="B7" s="46" t="s">
        <v>18</v>
      </c>
      <c r="C7" s="46"/>
      <c r="D7" s="46"/>
      <c r="E7" s="46"/>
      <c r="F7" s="46"/>
      <c r="G7"/>
    </row>
    <row r="8" spans="1:6" ht="57.6" customHeight="1" x14ac:dyDescent="0.15">
      <c r="A8" s="16" t="s">
        <v>19</v>
      </c>
      <c r="B8" s="46"/>
      <c r="C8" s="46"/>
      <c r="D8" s="46"/>
      <c r="E8" s="46"/>
      <c r="F8" s="46"/>
      <c r="G8"/>
    </row>
    <row r="9" spans="1:6" ht="36" customHeight="1" x14ac:dyDescent="0.15">
      <c r="A9" s="47" t="s">
        <v>20</v>
      </c>
      <c r="B9" s="47"/>
      <c r="C9" s="47"/>
      <c r="D9" s="47"/>
      <c r="E9" s="47"/>
      <c r="F9" s="47"/>
      <c r="G9"/>
    </row>
    <row r="10" spans="1:6" s="14" customFormat="1" ht="24.95" customHeight="1" x14ac:dyDescent="0.15">
      <c r="A10" s="39" t="s">
        <v>21</v>
      </c>
      <c r="B10" s="48" t="s">
        <v>22</v>
      </c>
      <c r="C10" s="49"/>
      <c r="D10" s="48" t="s">
        <v>23</v>
      </c>
      <c r="E10" s="50"/>
      <c r="F10" s="49"/>
      <c r="G10"/>
    </row>
    <row r="11" spans="1:6" s="14" customFormat="1" ht="24.95" customHeight="1" x14ac:dyDescent="0.15">
      <c r="A11" s="40"/>
      <c r="B11" s="21" t="s">
        <v>24</v>
      </c>
      <c r="C11" s="16" t="s">
        <v>25</v>
      </c>
      <c r="D11" s="21" t="s">
        <v>26</v>
      </c>
      <c r="E11" s="21" t="s">
        <v>27</v>
      </c>
      <c r="F11" s="16" t="s">
        <v>28</v>
      </c>
      <c r="G11"/>
    </row>
    <row r="12" spans="1:6" s="14" customFormat="1" ht="24.95" customHeight="1" x14ac:dyDescent="0.15">
      <c r="A12" s="22" t="n">
        <v>1.0</v>
      </c>
      <c r="B12" s="23" t="s">
        <v>50</v>
      </c>
      <c r="C12" s="23" t="s">
        <v>51</v>
      </c>
      <c r="D12" s="23" t="s">
        <v>52</v>
      </c>
      <c r="E12" s="24"/>
      <c r="F12" s="25">
        <f>C12*E12</f>
        <v>0</v>
      </c>
      <c r="G12"/>
    </row>
    <row r="13">
      <c r="A13" t="n" s="22">
        <v>2.0</v>
      </c>
      <c r="B13" t="s" s="23">
        <v>53</v>
      </c>
      <c r="C13" t="s" s="23">
        <v>51</v>
      </c>
      <c r="D13" t="s" s="23">
        <v>52</v>
      </c>
      <c r="E13" t="s" s="24">
        <v>54</v>
      </c>
      <c r="F13" t="n" s="25">
        <f>C13*E13</f>
        <v>0.0</v>
      </c>
    </row>
    <row r="14">
      <c r="A14" t="n" s="22">
        <v>3.0</v>
      </c>
      <c r="B14" t="s" s="23">
        <v>55</v>
      </c>
      <c r="C14" t="s" s="23">
        <v>51</v>
      </c>
      <c r="D14" t="s" s="23">
        <v>52</v>
      </c>
      <c r="E14" t="s" s="24">
        <v>54</v>
      </c>
      <c r="F14" t="n" s="25">
        <f>C14*E14</f>
        <v>0.0</v>
      </c>
    </row>
    <row r="15" spans="1:6" ht="140.25" customHeight="1" x14ac:dyDescent="0.15">
      <c r="A15" s="36" t="s">
        <v>29</v>
      </c>
      <c r="B15" s="37"/>
      <c r="C15" s="37"/>
      <c r="D15" s="37"/>
      <c r="E15" s="37"/>
      <c r="F15" s="38"/>
      <c r="G15"/>
    </row>
    <row r="16" spans="1:6" x14ac:dyDescent="0.15">
      <c r="E16" s="26"/>
      <c r="F16" s="26"/>
      <c r="G16"/>
    </row>
    <row r="17" spans="1:6" x14ac:dyDescent="0.15">
      <c r="E17" s="26"/>
      <c r="F17" s="26"/>
      <c r="G17"/>
    </row>
    <row r="18" spans="5:6" x14ac:dyDescent="0.15">
      <c r="E18" s="26"/>
      <c r="F18" s="26"/>
      <c r="G18"/>
    </row>
    <row r="19" spans="5:6" x14ac:dyDescent="0.15">
      <c r="E19" s="26"/>
      <c r="F19" s="26"/>
      <c r="G19"/>
    </row>
    <row r="20" spans="5:6" x14ac:dyDescent="0.15">
      <c r="E20" s="26"/>
      <c r="F20" s="26"/>
      <c r="G20"/>
    </row>
    <row r="21" spans="5:6" x14ac:dyDescent="0.15">
      <c r="E21" s="26"/>
      <c r="F21" s="26"/>
      <c r="G21"/>
    </row>
    <row r="22" spans="5:6" x14ac:dyDescent="0.15">
      <c r="E22" s="26"/>
      <c r="F22" s="26"/>
      <c r="G22"/>
    </row>
    <row r="23" spans="5:6" x14ac:dyDescent="0.15">
      <c r="E23" s="26"/>
      <c r="F23" s="26"/>
      <c r="G23"/>
    </row>
    <row r="24" spans="5:6" x14ac:dyDescent="0.15">
      <c r="E24" s="26"/>
      <c r="F24" s="26"/>
      <c r="G24"/>
    </row>
    <row r="25" spans="5:6" x14ac:dyDescent="0.15">
      <c r="E25" s="26"/>
      <c r="F25" s="26"/>
      <c r="G25"/>
    </row>
    <row r="26" spans="5:6" x14ac:dyDescent="0.15">
      <c r="E26" s="26"/>
      <c r="F26" s="26"/>
      <c r="G26"/>
    </row>
    <row r="27" spans="5:6" x14ac:dyDescent="0.15">
      <c r="E27" s="26"/>
      <c r="F27" s="26"/>
      <c r="G27"/>
    </row>
    <row r="28" spans="5:6" x14ac:dyDescent="0.15">
      <c r="E28" s="26"/>
      <c r="F28" s="26"/>
      <c r="G28"/>
    </row>
    <row r="29" spans="5:6" x14ac:dyDescent="0.15">
      <c r="E29" s="26"/>
      <c r="F29" s="26"/>
      <c r="G29"/>
    </row>
    <row r="30" spans="5:6" x14ac:dyDescent="0.15">
      <c r="E30" s="26"/>
      <c r="F30" s="26"/>
      <c r="G30"/>
    </row>
    <row r="31" spans="5:6" x14ac:dyDescent="0.15">
      <c r="E31" s="26"/>
      <c r="F31" s="26"/>
      <c r="G31"/>
    </row>
    <row r="32" spans="5:6" x14ac:dyDescent="0.15">
      <c r="E32" s="26"/>
      <c r="F32" s="26"/>
      <c r="G32"/>
    </row>
    <row r="33" spans="5:6" x14ac:dyDescent="0.15">
      <c r="E33" s="26"/>
      <c r="F33" s="26"/>
      <c r="G33"/>
    </row>
    <row r="34" spans="5:6" x14ac:dyDescent="0.15">
      <c r="E34" s="26"/>
      <c r="F34" s="26"/>
      <c r="G34"/>
    </row>
    <row r="35" spans="5:6" x14ac:dyDescent="0.15">
      <c r="E35" s="26"/>
      <c r="F35" s="26"/>
      <c r="G35"/>
    </row>
    <row r="36" spans="5:6" x14ac:dyDescent="0.15">
      <c r="E36" s="26"/>
      <c r="F36" s="26"/>
      <c r="G36"/>
    </row>
    <row r="37" spans="5:6" x14ac:dyDescent="0.15">
      <c r="E37" s="26"/>
      <c r="F37" s="26"/>
      <c r="G37"/>
    </row>
    <row r="38" spans="5: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rU+XMQJiGC9OocE+rR/bmTja6ckF7wkEv8JYpRZN1TFcs87Bz+azzWXH4V22Rf10CGkvBwA9PQ5BsFmI4N+7Xg==" saltValue="5064/HvhcpgcItem4/Fs9g==" spinCount="100000" sheet="1" objects="1" scenarios="1"/>
  <mergeCells count="14">
    <mergeCell ref="A1:F1"/>
    <mergeCell ref="B2:E2"/>
    <mergeCell ref="B3:E3"/>
    <mergeCell ref="D4:E4"/>
    <mergeCell ref="D5:E5"/>
    <mergeCell ref="A10:A11"/>
    <mergeCell ref="F2:F5"/>
    <mergeCell ref="E6:F6"/>
    <mergeCell ref="B7:F7"/>
    <mergeCell ref="B8:F8"/>
    <mergeCell ref="A9:F9"/>
    <mergeCell ref="B10:C10"/>
    <mergeCell ref="D10:F10"/>
    <mergeCell ref="A15:F15"/>
  </mergeCells>
  <phoneticPr fontId="30" type="noConversion"/>
  <dataValidations count="6">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D7 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D8 F8" xr:uid="{00000000-0002-0000-0100-000002000000}">
      <formula1>1024</formula1>
    </dataValidation>
    <dataValidation type="decimal" allowBlank="1" showInputMessage="1" showErrorMessage="1" errorTitle="提示:必填，数值型数据" error="1.应是不能为空的非负数;_x000a_2.须小于999999999.9999;_x000a_3.最大精确为小教点后4位;" promptTitle="提示：必填，数值型数据" prompt="0.0000至999999999.9999_x000a_数据精度为小数点后4位" sqref="E12" xr:uid="{00000000-0002-0000-0100-000003000000}">
      <formula1>0</formula1>
      <formula2>999999999.9999</formula2>
    </dataValidation>
    <dataValidation type="decimal" operator="between" sqref="E13" allowBlank="true" errorStyle="stop" errorTitle="提示:必填，数值型数据" error="1.应是不能为空的非负数;_x000a_2.须小于999999999.9999;_x000a_3.最大精确为小教点后4位;" promptTitle="提示：必填，数值型数据" prompt="0.0000至999999999.9999_x000a_数据精度为小数点后4位" showErrorMessage="true" showInputMessage="true">
      <formula1>0</formula1>
      <formula2>999999999.9999</formula2>
    </dataValidation>
    <dataValidation type="decimal" operator="between" sqref="E14" allowBlank="true" errorStyle="stop" errorTitle="提示:必填，数值型数据" error="1.应是不能为空的非负数;_x000a_2.须小于999999999.9999;_x000a_3.最大精确为小教点后4位;" promptTitle="提示：必填，数值型数据" prompt="0.0000至999999999.9999_x000a_数据精度为小数点后4位" showErrorMessage="true" showInputMessage="true">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tabSelected="1" zoomScaleNormal="100" workbookViewId="0">
      <selection activeCell="B14" sqref="B14"/>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82" t="s">
        <v>30</v>
      </c>
      <c r="B1" s="82"/>
      <c r="C1" s="82"/>
      <c r="D1" s="82"/>
      <c r="E1" s="82"/>
      <c r="F1" s="82"/>
      <c r="G1"/>
    </row>
    <row r="2" spans="1:6" s="9" customFormat="1" ht="24.95" customHeight="1" x14ac:dyDescent="0.15">
      <c r="A2" s="83" t="s">
        <v>31</v>
      </c>
      <c r="B2" s="84"/>
      <c r="C2" s="84"/>
      <c r="D2" s="85"/>
      <c r="E2" s="86" t="s">
        <v>32</v>
      </c>
      <c r="F2" s="86"/>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56</v>
      </c>
      <c r="C4" s="12" t="s">
        <v>57</v>
      </c>
      <c r="D4" s="12" t="s">
        <v>58</v>
      </c>
      <c r="E4" s="13"/>
      <c r="F4" s="13"/>
      <c r="G4"/>
    </row>
    <row r="5">
      <c r="A5" t="n" s="10">
        <v>2.0</v>
      </c>
      <c r="B5" t="s" s="11">
        <v>59</v>
      </c>
      <c r="C5" t="s" s="12">
        <v>57</v>
      </c>
      <c r="D5" t="s" s="12">
        <v>58</v>
      </c>
      <c r="E5" t="s" s="13">
        <v>54</v>
      </c>
      <c r="F5" t="s" s="13">
        <v>54</v>
      </c>
    </row>
    <row r="6">
      <c r="A6" t="n" s="10">
        <v>3.0</v>
      </c>
      <c r="B6" t="s" s="11">
        <v>60</v>
      </c>
      <c r="C6" t="s" s="12">
        <v>57</v>
      </c>
      <c r="D6" t="s" s="12">
        <v>58</v>
      </c>
      <c r="E6" t="s" s="13">
        <v>54</v>
      </c>
      <c r="F6" t="s" s="13">
        <v>54</v>
      </c>
    </row>
    <row r="7">
      <c r="A7" t="n" s="10">
        <v>4.0</v>
      </c>
      <c r="B7" t="s" s="11">
        <v>61</v>
      </c>
      <c r="C7" t="s" s="12">
        <v>57</v>
      </c>
      <c r="D7" t="s" s="12">
        <v>58</v>
      </c>
      <c r="E7" t="s" s="13">
        <v>54</v>
      </c>
      <c r="F7" t="s" s="13">
        <v>54</v>
      </c>
    </row>
    <row r="8">
      <c r="A8" t="n" s="10">
        <v>5.0</v>
      </c>
      <c r="B8" t="s" s="11">
        <v>62</v>
      </c>
      <c r="C8" t="s" s="12">
        <v>57</v>
      </c>
      <c r="D8" t="s" s="12">
        <v>58</v>
      </c>
      <c r="E8" t="s" s="13">
        <v>54</v>
      </c>
      <c r="F8" t="s" s="13">
        <v>54</v>
      </c>
    </row>
    <row r="9">
      <c r="A9" t="n" s="10">
        <v>6.0</v>
      </c>
      <c r="B9" t="s" s="11">
        <v>63</v>
      </c>
      <c r="C9" t="s" s="12">
        <v>57</v>
      </c>
      <c r="D9" t="s" s="12">
        <v>58</v>
      </c>
      <c r="E9" t="s" s="13">
        <v>54</v>
      </c>
      <c r="F9" t="s" s="13">
        <v>54</v>
      </c>
    </row>
    <row r="10">
      <c r="A10" t="n" s="10">
        <v>7.0</v>
      </c>
      <c r="B10" t="s" s="11">
        <v>64</v>
      </c>
      <c r="C10" t="s" s="12">
        <v>57</v>
      </c>
      <c r="D10" t="s" s="12">
        <v>58</v>
      </c>
      <c r="E10" t="s" s="13">
        <v>54</v>
      </c>
      <c r="F10" t="s" s="13">
        <v>54</v>
      </c>
    </row>
    <row r="11">
      <c r="A11" t="n" s="10">
        <v>8.0</v>
      </c>
      <c r="B11" t="s" s="11">
        <v>65</v>
      </c>
      <c r="C11" t="s" s="12">
        <v>57</v>
      </c>
      <c r="D11" t="s" s="12">
        <v>58</v>
      </c>
      <c r="E11" t="s" s="13">
        <v>54</v>
      </c>
      <c r="F11" t="s" s="13">
        <v>54</v>
      </c>
    </row>
    <row r="12">
      <c r="A12" t="n" s="10">
        <v>9.0</v>
      </c>
      <c r="B12" t="s" s="11">
        <v>66</v>
      </c>
      <c r="C12" t="s" s="12">
        <v>57</v>
      </c>
      <c r="D12" t="s" s="12">
        <v>58</v>
      </c>
      <c r="E12" t="s" s="13">
        <v>54</v>
      </c>
      <c r="F12" t="s" s="13">
        <v>54</v>
      </c>
    </row>
    <row r="13">
      <c r="A13" t="n" s="10">
        <v>10.0</v>
      </c>
      <c r="B13" t="s" s="11">
        <v>67</v>
      </c>
      <c r="C13" t="s" s="12">
        <v>57</v>
      </c>
      <c r="D13" t="s" s="12">
        <v>58</v>
      </c>
      <c r="E13" t="s" s="13">
        <v>54</v>
      </c>
      <c r="F13" t="s" s="13">
        <v>54</v>
      </c>
    </row>
    <row r="14">
      <c r="A14" t="n" s="10">
        <v>11.0</v>
      </c>
      <c r="B14" t="s" s="11">
        <v>68</v>
      </c>
      <c r="C14" t="s" s="12">
        <v>69</v>
      </c>
      <c r="D14" t="s" s="12">
        <v>58</v>
      </c>
      <c r="E14" t="s" s="13">
        <v>54</v>
      </c>
      <c r="F14" t="s" s="13">
        <v>54</v>
      </c>
    </row>
    <row r="15">
      <c r="A15" t="n" s="10">
        <v>12.0</v>
      </c>
      <c r="B15" t="s" s="11">
        <v>70</v>
      </c>
      <c r="C15" t="s" s="12">
        <v>69</v>
      </c>
      <c r="D15" t="s" s="12">
        <v>58</v>
      </c>
      <c r="E15" t="s" s="13">
        <v>54</v>
      </c>
      <c r="F15" t="s" s="13">
        <v>54</v>
      </c>
    </row>
    <row r="16">
      <c r="A16" t="n" s="10">
        <v>13.0</v>
      </c>
      <c r="B16" t="s" s="11">
        <v>71</v>
      </c>
      <c r="C16" t="s" s="12">
        <v>69</v>
      </c>
      <c r="D16" t="s" s="12">
        <v>58</v>
      </c>
      <c r="E16" t="s" s="13">
        <v>54</v>
      </c>
      <c r="F16" t="s" s="13">
        <v>54</v>
      </c>
    </row>
    <row r="17" spans="1:6" ht="141" customHeight="1" x14ac:dyDescent="0.15">
      <c r="A17" s="87" t="s">
        <v>39</v>
      </c>
      <c r="B17" s="37"/>
      <c r="C17" s="37"/>
      <c r="D17" s="37"/>
      <c r="E17" s="37"/>
      <c r="F17" s="38"/>
      <c r="G17"/>
    </row>
    <row r="18" spans="1:6" x14ac:dyDescent="0.15">
      <c r="E18" s="8"/>
      <c r="F18" s="8"/>
      <c r="G18"/>
    </row>
    <row r="19" spans="1:6" x14ac:dyDescent="0.15">
      <c r="E19" s="8"/>
      <c r="F19" s="8"/>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5:6" x14ac:dyDescent="0.15">
      <c r="E29" s="8"/>
      <c r="F29" s="8"/>
      <c r="G29"/>
    </row>
    <row r="30" spans="5: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hKHOAB9X+fTi1RfnTrfL6kONCE01NuK5rEl+MvKLFTuOPHq0dCVEx/36wmhZA6uQhhJrNgI3xdAtnGSbPv9JIQ==" saltValue="HHlBUNWqdomKv/jrJmr2bA==" spinCount="100000" sheet="1" objects="1" scenarios="1"/>
  <mergeCells count="4">
    <mergeCell ref="A1:F1"/>
    <mergeCell ref="A2:D2"/>
    <mergeCell ref="E2:F2"/>
    <mergeCell ref="A17:F17"/>
  </mergeCells>
  <phoneticPr fontId="29" type="noConversion"/>
  <dataValidations count="2">
    <dataValidation type="whole" operator="between" sqref="E4:E16"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6"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82" t="s">
        <v>40</v>
      </c>
      <c r="B1" s="82"/>
      <c r="C1" s="82"/>
      <c r="D1" s="82"/>
      <c r="E1" s="82"/>
      <c r="F1"/>
    </row>
    <row r="2" spans="1:5" ht="24.95" customHeight="1" x14ac:dyDescent="0.15">
      <c r="A2" s="88" t="s">
        <v>41</v>
      </c>
      <c r="B2" s="88"/>
      <c r="C2" s="3"/>
      <c r="D2" s="86" t="s">
        <v>32</v>
      </c>
      <c r="E2" s="86"/>
      <c r="F2"/>
    </row>
    <row r="3" spans="1:5" ht="24.95" customHeight="1" x14ac:dyDescent="0.15">
      <c r="A3" s="2" t="s">
        <v>33</v>
      </c>
      <c r="B3" s="2" t="s">
        <v>42</v>
      </c>
      <c r="C3" s="4" t="s">
        <v>43</v>
      </c>
      <c r="D3" s="2" t="s">
        <v>37</v>
      </c>
      <c r="E3" s="2" t="s">
        <v>38</v>
      </c>
      <c r="F3"/>
    </row>
    <row r="4" spans="1:5" ht="24.95" customHeight="1" x14ac:dyDescent="0.15">
      <c r="A4" s="5" t="n">
        <v>1.0</v>
      </c>
      <c r="B4" s="6" t="s">
        <v>72</v>
      </c>
      <c r="C4" s="5" t="s">
        <v>73</v>
      </c>
      <c r="D4" s="7"/>
      <c r="E4" s="7"/>
      <c r="F4"/>
    </row>
    <row r="5">
      <c r="A5" t="n" s="5">
        <v>2.0</v>
      </c>
      <c r="B5" t="s" s="6">
        <v>74</v>
      </c>
      <c r="C5" t="s" s="5">
        <v>75</v>
      </c>
      <c r="D5" t="s" s="7">
        <v>54</v>
      </c>
      <c r="E5" t="s" s="7">
        <v>54</v>
      </c>
    </row>
    <row r="6">
      <c r="A6" t="n" s="5">
        <v>3.0</v>
      </c>
      <c r="B6" t="s" s="6">
        <v>76</v>
      </c>
      <c r="C6" t="s" s="5">
        <v>77</v>
      </c>
      <c r="D6" t="s" s="7">
        <v>54</v>
      </c>
      <c r="E6" t="s" s="7">
        <v>54</v>
      </c>
    </row>
    <row r="7">
      <c r="A7" t="n" s="5">
        <v>4.0</v>
      </c>
      <c r="B7" t="s" s="6">
        <v>78</v>
      </c>
      <c r="C7" t="s" s="5">
        <v>79</v>
      </c>
      <c r="D7" t="s" s="7">
        <v>54</v>
      </c>
      <c r="E7" t="s" s="7">
        <v>54</v>
      </c>
    </row>
    <row r="8">
      <c r="A8" t="n" s="5">
        <v>5.0</v>
      </c>
      <c r="B8" t="s" s="6">
        <v>80</v>
      </c>
      <c r="C8" t="s" s="5">
        <v>81</v>
      </c>
      <c r="D8" t="s" s="7">
        <v>54</v>
      </c>
      <c r="E8" t="s" s="7">
        <v>54</v>
      </c>
    </row>
    <row r="9">
      <c r="A9" t="n" s="5">
        <v>6.0</v>
      </c>
      <c r="B9" t="s" s="6">
        <v>82</v>
      </c>
      <c r="C9" t="s" s="5">
        <v>83</v>
      </c>
      <c r="D9" t="s" s="7">
        <v>54</v>
      </c>
      <c r="E9" t="s" s="7">
        <v>54</v>
      </c>
    </row>
    <row r="10">
      <c r="A10" t="n" s="5">
        <v>7.0</v>
      </c>
      <c r="B10" t="s" s="6">
        <v>84</v>
      </c>
      <c r="C10" t="s" s="5">
        <v>85</v>
      </c>
      <c r="D10" t="s" s="7">
        <v>54</v>
      </c>
      <c r="E10" t="s" s="7">
        <v>54</v>
      </c>
    </row>
    <row r="11" spans="1:5" ht="130.35" customHeight="1" x14ac:dyDescent="0.15">
      <c r="A11" s="87" t="s">
        <v>44</v>
      </c>
      <c r="B11" s="37"/>
      <c r="C11" s="37"/>
      <c r="D11" s="37"/>
      <c r="E11" s="38"/>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1: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QRVx83/wxiPUdgZmTFkmGbH9i4LgyrTYMSx9JAsilShncQR1Yu0P0hz4D5+YH1BZOhA5n4VDj3DeenhVXbqhGQ==" saltValue="80Q6EvlyPo3rsbAvv2HKJA==" spinCount="100000" sheet="1" objects="1" scenarios="1"/>
  <mergeCells count="4">
    <mergeCell ref="A1:E1"/>
    <mergeCell ref="A2:B2"/>
    <mergeCell ref="D2:E2"/>
    <mergeCell ref="A11:E11"/>
  </mergeCells>
  <phoneticPr fontId="30" type="noConversion"/>
  <dataValidations count="2">
    <dataValidation type="whole" operator="between" sqref="D4:D10"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0"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2026-03-09T05:27:10Z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