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mc:Choice Requires="x15">
      <x15ac:absPath xmlns:x15ac="http://schemas.microsoft.com/office/spreadsheetml/2010/11/ac" url="C:\Users\admin\Desktop\"/>
    </mc:Choice>
  </mc:AlternateContent>
  <xr:revisionPtr revIDLastSave="0" documentId="13_ncr:1_{D5F1671F-3AA9-4438-9F62-696C6D7EDC30}"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120" yWindow="-120" windowWidth="38640" windowHeight="15720" activeTab="1"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<sst xmlns="http://schemas.openxmlformats.org/spreadsheetml/2006/main" count="150" uniqueCount="82">
  <si>
    <r>
      <rPr>
        <sz val="28"/>
        <rFont val="微软雅黑"/>
        <charset val="134"/>
      </rPr>
      <t xml:space="preserve">
</t>
    </r>
    <r>
      <rPr>
        <u/>
        <sz val="26"/>
        <color rgb="FF0066CC"/>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方正小标宋简体"/>
        <charset val="134"/>
      </rPr>
      <t>（V1.0）</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</si>
  <si>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</si>
  <si>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</si>
  <si>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</si>
  <si>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</si>
  <si>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</si>
  <si>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</si>
  <si>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</si>
  <si>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</si>
  <si>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</si>
  <si>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</si>
  <si>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</si>
  <si>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</si>
  <si>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</si>
  <si>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</si>
  <si>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</si>
  <si>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</si>
  <si>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</si>
  <si>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</si>
  <si>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</si>
  <si>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</si>
  <si>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</si>
  <si>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</si>
  <si>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</si>
  <si>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</si>
  <si>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</si>
  <si>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</si>
  <si>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</si>
  <si>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</si>
  <si>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</si>
  <si>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</si>
  <si>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</si>
  <si>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</si>
  <si>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</si>
  <si>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</si>
  <si>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</si>
  <si>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</si>
  <si>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</si>
  <si>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</si>
  <si>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</si>
  <si>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</si>
  <si>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</si>
  <si>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</si>
  <si>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</si>
  <si>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</si>
  <si>
    <t xml:space="preserve">
 国家海洋综合试验场（威海）航标维保服务 
投标（响应）文件
（V1.0）
</t>
  </si>
  <si>
    <t>威海市环海投资发展有限公司</t>
  </si>
  <si>
    <t>WHGQ(2026)HHTZTY2026003</t>
  </si>
  <si>
    <t>001</t>
  </si>
  <si>
    <t>第一包</t>
  </si>
  <si>
    <t>国家海洋综合试验场（威海）航标维保服务</t>
  </si>
  <si>
    <t>1.0000</t>
  </si>
  <si>
    <t>宗</t>
  </si>
  <si>
    <t>投标人有效的营业执照扫描件</t>
  </si>
  <si>
    <t>资格性</t>
  </si>
  <si>
    <t>是</t>
  </si>
  <si>
    <t>法定代表人身份证明、法定代表人身份证扫描件</t>
  </si>
  <si>
    <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</si>
  <si>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</si>
  <si>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</si>
  <si>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</si>
  <si>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注：若为保证金免交情况，需按招标文件要求提交保证金免交材料。否则，投标无效</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</si>
  <si>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</si>
  <si>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</si>
  <si>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报价低于（或等于）最高限价</t>
  </si>
  <si>
    <t>符合性</t>
  </si>
  <si>
    <t>投标保证金：按招标文件要求交纳</t>
  </si>
  <si>
    <t>投标文件按规定签署及盖章</t>
  </si>
  <si>
    <t>服务期限、质量标准满足招标文件要求</t>
  </si>
  <si>
    <t>不存在招标文件规定的关于投标人串通投标的情形及其他投标无效的情形</t>
  </si>
  <si>
    <t>价格</t>
  </si>
  <si>
    <t>0.00</t>
  </si>
  <si>
    <t>投标人投标报价等于评标基准价的，得满分15分。投标报价每高于评标基准价1％扣0.3分，每低于评标基准价1％扣0.2分，最低计至0分，偏离不足1%的，按照插入法计算得分，得分精确到小数点后2位。
投标报价的偏差率计算公式：偏差率＝100％×（投标人报价-评标基准价）/评标基准价。
评标基准价计算方法：
有效投标人≥10家,评标基准价=（所有投标人的有效报价之和-有效报价的最高值及次高值-有效报价的最低值及次低值）的算术平均值；6家≤有效投标人＜10家,评标基准价=（所有投标人的有效报价之和-有效报价的最高值-有效报价的最低值）的算术平均值；有效投标人＜6家,评标基准价=所有投标人的有效报价的算术平均值。</t>
  </si>
  <si>
    <t>15.00</t>
  </si>
  <si>
    <t>投标人近一年，无行政处罚记录的得基本分5分，有行政处罚记录的，每有一条记录在基本分的基础上，扣0.2分，最低得0分。
注：投标文件需附通过信用中国（查询地址：https：//www.creditchina.gov.cn）查询的信用报告或信用中国（山东）（查询网址：https：//credit.shandong.gov.cn）查询的信用报告。</t>
  </si>
  <si>
    <t>5.00</t>
  </si>
  <si>
    <t>投标人自2023年1月1日至今（以合同签订时间为准）承揽的航标维护项目业绩，每有1个得3分，满分15分。
注：投标文件中需附合同扫描件，应能体现业主名称、项目名称及项目主要内容，否则不得分。</t>
  </si>
  <si>
    <t>由评委根据投标人提供的人员配备等内容按照以下标准进行打分：
【6分-10分（含）】拟派人员岗位、专业比例设置合理，具有丰富的从业经验。
【3分-6分（含）】拟派人员岗位、专业比例设置较为合理，具有一定的从业经验。
【0分-3分（含）】拟派人员岗位、专业比例设置较为简单，从业经验较少。</t>
  </si>
  <si>
    <t>10.00</t>
  </si>
  <si>
    <t>评委根据投标人所提报的维保服务方案等内容按以下标准进行评审打分：
【26分-40分（含）】投标人对项目基本情况认知清晰，项目重点难点分析透彻，有针对性强的解决措施，提供的维保服务方案内容详细，可行性强，维保工作流程合理，服务标准严格，具有切实可行的应急管理措施，可迅速响应招标人要求，可以充分满足招标人的维保需要。
【13分-26分（含）】投标人对项目基本情况认知较为了解，项目重点难点分析清晰，有对应的解决措施，提供的维保服务方案内容较详尽，维保工作流程较为合理，具有详细可行的应急管理措施，可以较快响应招标人要求，可以满足招标人的维保需要。
【0分-13分（含）】投标人对项目基本情况认知基本合理，项目重点难点把握较为准确，提供的维保服务方案及流程较为简单，存在少许瑕疵，应急管理措施较为简单，仅能基本满足招标人的维保需要。</t>
  </si>
  <si>
    <t>40.00</t>
  </si>
  <si>
    <t>评委对各投标文件中提供的服务承诺等内容按以下标准进行评审打分：
【10分-15分（含）】投标人提供的服务承诺全面、完善，能够很好的满足招标人要求，有突出的服务优势。
【5分-10分（含）】投标人提供的服务承诺较全面，能够完全满足招标人要求。
【0分-5分（含）】投标人提供的服务承诺内容十分简陋或存在部分缺陷，承诺的服务水平低，仅能基本满足招标人要求。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</si>
</sst>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_);[Red]\(0.0\)"/>
    <numFmt numFmtId="179" formatCode="0.0000_ "/>
    <numFmt numFmtId="180" formatCode="#,##0.0000_ "/>
  </numFmts>
  <fonts count="31" x14ac:knownFonts="1">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579"/>
      <name val="仿宋_GB2312"/>
      <charset val="134"/>
    </font>
    <font>
      <b/>
      <sz val="12"/>
      <color theme="3" tint="0.39994506668294322"/>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2"/>
      <name val="宋体"/>
      <charset val="134"/>
    </font>
    <font>
      <u/>
      <sz val="26"/>
      <color rgb="FF0066CC"/>
      <name val="方正小标宋简体"/>
      <charset val="134"/>
    </font>
    <font>
      <b/>
      <sz val="36"/>
      <name val="方正小标宋简体"/>
      <charset val="134"/>
    </font>
    <font>
      <sz val="28"/>
      <name val="方正小标宋简体"/>
      <charset val="134"/>
    </font>
    <font>
      <b/>
      <sz val="12"/>
      <color indexed="10"/>
      <name val="仿宋_GB2312"/>
      <charset val="134"/>
    </font>
    <font>
      <b/>
      <sz val="12"/>
      <color rgb="FFFF0000"/>
      <name val="仿宋_GB2312"/>
      <charset val="134"/>
    </font>
    <font>
      <b/>
      <sz val="18"/>
      <color indexed="55"/>
      <name val="方正小标宋简体"/>
      <charset val="134"/>
    </font>
    <font>
      <sz val="10"/>
      <color rgb="FFFF0000"/>
      <name val="仿宋_GB2312"/>
      <charset val="134"/>
    </font>
    <font>
      <sz val="9"/>
      <name val="宋体"/>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8"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9" fontId="10" fillId="0" borderId="1" xfId="0" applyNumberFormat="1" applyFont="1" applyBorder="1" applyAlignment="1" applyProtection="1">
      <alignment horizontal="center" vertical="center" wrapText="1"/>
      <protection hidden="1"/>
    </xf>
    <xf numFmtId="179"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80" fontId="4" fillId="4" borderId="1" xfId="0" applyNumberFormat="1" applyFont="1" applyFill="1" applyBorder="1" applyAlignment="1" applyProtection="1">
      <alignment horizontal="center" vertical="center" wrapText="1"/>
      <protection locked="0"/>
    </xf>
    <xf numFmtId="180"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0" t="s">
        <v>45</v>
      </c>
      <c r="B1" s="41"/>
      <c r="C1" s="41"/>
      <c r="D1" s="41"/>
      <c r="E1"/>
    </row>
    <row r="2" spans="1:4" ht="29.25" customHeight="1" x14ac:dyDescent="0.15">
      <c r="A2" s="40"/>
      <c r="B2" s="41"/>
      <c r="C2" s="41"/>
      <c r="D2" s="41"/>
      <c r="E2"/>
    </row>
    <row r="3" spans="1:4" ht="24.75" customHeight="1" x14ac:dyDescent="0.15">
      <c r="A3" s="41"/>
      <c r="B3" s="41"/>
      <c r="C3" s="41"/>
      <c r="D3" s="41"/>
      <c r="E3"/>
    </row>
    <row r="4" spans="1:4" ht="28.35" customHeight="1" x14ac:dyDescent="0.15">
      <c r="A4" s="41"/>
      <c r="B4" s="41"/>
      <c r="C4" s="41"/>
      <c r="D4" s="41"/>
      <c r="E4"/>
    </row>
    <row r="5" spans="1:4" ht="28.35" customHeight="1" x14ac:dyDescent="0.15">
      <c r="A5" s="41"/>
      <c r="B5" s="41"/>
      <c r="C5" s="41"/>
      <c r="D5" s="41"/>
      <c r="E5"/>
    </row>
    <row r="6" spans="1:4" ht="28.35" customHeight="1" x14ac:dyDescent="0.15">
      <c r="A6" s="41"/>
      <c r="B6" s="41"/>
      <c r="C6" s="41"/>
      <c r="D6" s="41"/>
      <c r="E6"/>
    </row>
    <row r="7" spans="1:4" ht="28.35" customHeight="1" x14ac:dyDescent="0.15">
      <c r="A7" s="41"/>
      <c r="B7" s="41"/>
      <c r="C7" s="41"/>
      <c r="D7" s="41"/>
      <c r="E7"/>
    </row>
    <row r="8" spans="1:4" ht="28.35" customHeight="1" x14ac:dyDescent="0.15">
      <c r="A8" s="41"/>
      <c r="B8" s="41"/>
      <c r="C8" s="41"/>
      <c r="D8" s="41"/>
      <c r="E8"/>
    </row>
    <row r="9" spans="1:4" ht="28.35" customHeight="1" x14ac:dyDescent="0.15">
      <c r="A9" s="41"/>
      <c r="B9" s="41"/>
      <c r="C9" s="41"/>
      <c r="D9" s="41"/>
      <c r="E9"/>
    </row>
    <row r="10" spans="1:4" ht="28.35" customHeight="1" x14ac:dyDescent="0.15">
      <c r="A10" s="41"/>
      <c r="B10" s="41"/>
      <c r="C10" s="41"/>
      <c r="D10" s="41"/>
      <c r="E10"/>
    </row>
    <row r="11" spans="1:4" ht="9" customHeight="1" x14ac:dyDescent="0.15">
      <c r="A11" s="41"/>
      <c r="B11" s="41"/>
      <c r="C11" s="41"/>
      <c r="D11" s="41"/>
      <c r="E11"/>
    </row>
    <row r="12" spans="1:4" ht="28.35" customHeight="1" x14ac:dyDescent="0.15">
      <c r="A12" s="41"/>
      <c r="B12" s="41"/>
      <c r="C12" s="41"/>
      <c r="D12" s="41"/>
      <c r="E12"/>
    </row>
    <row r="13" spans="1:4" ht="25.5" customHeight="1" x14ac:dyDescent="0.15">
      <c r="A13" s="41"/>
      <c r="B13" s="41"/>
      <c r="C13" s="41"/>
      <c r="D13" s="41"/>
      <c r="E13"/>
    </row>
    <row r="14" spans="1:4" ht="17.100000000000001" customHeight="1" x14ac:dyDescent="0.15">
      <c r="A14" s="41"/>
      <c r="B14" s="41"/>
      <c r="C14" s="41"/>
      <c r="D14" s="41"/>
      <c r="E14"/>
    </row>
    <row r="15" spans="1:4" ht="22.35" customHeight="1" x14ac:dyDescent="0.15">
      <c r="A15" s="27"/>
      <c r="B15" s="27"/>
      <c r="C15" s="27"/>
      <c r="D15" s="27"/>
      <c r="E15"/>
    </row>
    <row r="16" spans="1:4" ht="19.350000000000001" customHeight="1" x14ac:dyDescent="0.15">
      <c r="A16" s="28"/>
      <c r="B16" s="36"/>
      <c r="C16" s="36"/>
      <c r="D16" s="36"/>
      <c r="E16"/>
    </row>
    <row r="17" spans="1:4" ht="26.45" customHeight="1" x14ac:dyDescent="0.15">
      <c r="A17" s="39" t="s">
        <v>1</v>
      </c>
      <c r="B17" s="42" t="s">
        <v>46</v>
      </c>
      <c r="C17" s="43"/>
      <c r="D17" s="44"/>
      <c r="E17"/>
    </row>
    <row r="18" spans="1:4" ht="20.45" customHeight="1" x14ac:dyDescent="0.15">
      <c r="A18" s="39"/>
      <c r="B18" s="45"/>
      <c r="C18" s="46"/>
      <c r="D18" s="47"/>
      <c r="E18"/>
    </row>
    <row r="19" spans="1:4" ht="35.450000000000003" customHeight="1" x14ac:dyDescent="0.15">
      <c r="A19" s="29" t="s">
        <v>2</v>
      </c>
      <c r="B19" s="30" t="s">
        <v>47</v>
      </c>
      <c r="C19" s="29"/>
      <c r="D19" s="31"/>
      <c r="E19"/>
    </row>
    <row r="20" spans="1:4" ht="30.75" customHeight="1" x14ac:dyDescent="0.15">
      <c r="A20" s="29" t="s">
        <v>3</v>
      </c>
      <c r="B20" s="37" t="s">
        <v>48</v>
      </c>
      <c r="C20" s="37"/>
      <c r="D20" s="37"/>
      <c r="E20"/>
    </row>
    <row r="21" spans="1:4" ht="33" customHeight="1" x14ac:dyDescent="0.15">
      <c r="A21" s="29" t="s">
        <v>4</v>
      </c>
      <c r="B21" s="48" t="s">
        <v>49</v>
      </c>
      <c r="C21" s="49"/>
      <c r="D21" s="50"/>
      <c r="E21"/>
    </row>
    <row r="22" spans="1:4" ht="26.45" customHeight="1" x14ac:dyDescent="0.15">
      <c r="A22" s="32"/>
      <c r="B22" s="51"/>
      <c r="C22" s="52"/>
      <c r="D22" s="53"/>
      <c r="E22"/>
    </row>
    <row r="23" spans="1:4" ht="21.6" customHeight="1" x14ac:dyDescent="0.15">
      <c r="A23" s="33"/>
      <c r="B23" s="51"/>
      <c r="C23" s="52"/>
      <c r="D23" s="53"/>
      <c r="E23"/>
    </row>
    <row r="24" spans="1:4" ht="23.1" customHeight="1" x14ac:dyDescent="0.15">
      <c r="A24" s="33"/>
      <c r="B24" s="51"/>
      <c r="C24" s="52"/>
      <c r="D24" s="53"/>
      <c r="E24"/>
    </row>
    <row r="25" spans="1:4" ht="21.6" customHeight="1" x14ac:dyDescent="0.15">
      <c r="A25" s="33"/>
      <c r="B25" s="54"/>
      <c r="C25" s="55"/>
      <c r="D25" s="56"/>
      <c r="E25"/>
    </row>
    <row r="26" spans="1:4" ht="27" customHeight="1" x14ac:dyDescent="0.15">
      <c r="A26" s="57" t="s">
        <v>5</v>
      </c>
      <c r="B26" s="58"/>
      <c r="C26" s="58"/>
      <c r="D26" s="59"/>
      <c r="E26"/>
    </row>
    <row r="27" spans="1:4" ht="32.1" customHeight="1" x14ac:dyDescent="0.15">
      <c r="A27" s="60"/>
      <c r="B27" s="61"/>
      <c r="C27" s="61"/>
      <c r="D27" s="62"/>
      <c r="E27"/>
    </row>
    <row r="28" spans="1:4" ht="36" customHeight="1" x14ac:dyDescent="0.15">
      <c r="A28" s="34"/>
      <c r="B28" s="38" t="s">
        <v>6</v>
      </c>
      <c r="C28" s="38"/>
      <c r="D28" s="38"/>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tabSelected="1"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63" t="s">
        <v>7</v>
      </c>
      <c r="B1" s="63"/>
      <c r="C1" s="63"/>
      <c r="D1" s="63"/>
      <c r="E1" s="63"/>
      <c r="F1" s="63"/>
      <c r="G1"/>
    </row>
    <row r="2" spans="1:6" ht="24.95" customHeight="1" x14ac:dyDescent="0.15">
      <c r="A2" s="16" t="s">
        <v>8</v>
      </c>
      <c r="B2" s="64" t="s">
        <v>47</v>
      </c>
      <c r="C2" s="64"/>
      <c r="D2" s="64"/>
      <c r="E2" s="64"/>
      <c r="F2" s="79" t="s">
        <v>9</v>
      </c>
      <c r="G2"/>
    </row>
    <row r="3" spans="1:6" ht="24.95" customHeight="1" x14ac:dyDescent="0.15">
      <c r="A3" s="16" t="s">
        <v>10</v>
      </c>
      <c r="B3" s="64" t="s">
        <v>50</v>
      </c>
      <c r="C3" s="64"/>
      <c r="D3" s="64"/>
      <c r="E3" s="64"/>
      <c r="F3" s="80"/>
      <c r="G3"/>
    </row>
    <row r="4" spans="1:6" ht="24.95" customHeight="1" x14ac:dyDescent="0.15">
      <c r="A4" s="16" t="s">
        <v>11</v>
      </c>
      <c r="B4" s="17" t="s">
        <v>48</v>
      </c>
      <c r="C4" s="16" t="s">
        <v>12</v>
      </c>
      <c r="D4" s="64" t="s">
        <v>49</v>
      </c>
      <c r="E4" s="64"/>
      <c r="F4" s="80"/>
      <c r="G4"/>
    </row>
    <row r="5" spans="1:6" ht="24.95" customHeight="1" x14ac:dyDescent="0.15">
      <c r="A5" s="16" t="s">
        <v>13</v>
      </c>
      <c r="B5" s="18"/>
      <c r="C5" s="16" t="s">
        <v>14</v>
      </c>
      <c r="D5" s="65"/>
      <c r="E5" s="66"/>
      <c r="F5" s="81"/>
      <c r="G5"/>
    </row>
    <row r="6" spans="1:6" ht="24.95" customHeight="1" x14ac:dyDescent="0.15">
      <c r="A6" s="16" t="s">
        <v>15</v>
      </c>
      <c r="B6" s="19" t="n">
        <v>520000.0</v>
      </c>
      <c r="C6" s="16" t="s">
        <v>16</v>
      </c>
      <c r="D6" s="20">
        <f>SUM(F12:F1001)</f>
        <v>0</v>
      </c>
      <c r="E6" s="67" t="str">
        <f><![CDATA["大写: "&IF(ISNUMBER(B6),IF(INT(D6),TEXT(INT(D6),"[dbnum2]")&"元",)&IF(INT(D6*10)-INT(D6)*10,TEXT(INT(D6*10)-INT(D6)*10,"[dbnum2]")&"角",IF(INT(D6)=D6,,IF(D6<0.1,,"零")))&IF(ROUND((D6)*100-INT(D6*10)*10,),TEXT(ROUND(D6*100-INT(D6*10)*10,),"[dbnum2]")&"分",IF(D6<>0,"整","")),"")]]></f>
        <v xml:space="preserve">大写: </v>
      </c>
      <c r="F6" s="68"/>
      <c r="G6"/>
    </row>
    <row r="7" spans="1:6" ht="24.95" customHeight="1" x14ac:dyDescent="0.15">
      <c r="A7" s="16" t="s">
        <v>17</v>
      </c>
      <c r="B7" s="69" t="s">
        <v>18</v>
      </c>
      <c r="C7" s="69"/>
      <c r="D7" s="69"/>
      <c r="E7" s="69"/>
      <c r="F7" s="69"/>
      <c r="G7"/>
    </row>
    <row r="8" spans="1:6" ht="57.6" customHeight="1" x14ac:dyDescent="0.15">
      <c r="A8" s="16" t="s">
        <v>19</v>
      </c>
      <c r="B8" s="69"/>
      <c r="C8" s="69"/>
      <c r="D8" s="69"/>
      <c r="E8" s="69"/>
      <c r="F8" s="69"/>
      <c r="G8"/>
    </row>
    <row r="9" spans="1:6" ht="36" customHeight="1" x14ac:dyDescent="0.15">
      <c r="A9" s="70" t="s">
        <v>20</v>
      </c>
      <c r="B9" s="70"/>
      <c r="C9" s="70"/>
      <c r="D9" s="70"/>
      <c r="E9" s="70"/>
      <c r="F9" s="70"/>
      <c r="G9"/>
    </row>
    <row r="10" spans="1:6" s="14" customFormat="1" ht="24.95" customHeight="1" x14ac:dyDescent="0.15">
      <c r="A10" s="77" t="s">
        <v>21</v>
      </c>
      <c r="B10" s="71" t="s">
        <v>22</v>
      </c>
      <c r="C10" s="72"/>
      <c r="D10" s="71" t="s">
        <v>23</v>
      </c>
      <c r="E10" s="73"/>
      <c r="F10" s="72"/>
      <c r="G10"/>
    </row>
    <row r="11" spans="1:6" s="14" customFormat="1" ht="24.95" customHeight="1" x14ac:dyDescent="0.15">
      <c r="A11" s="78"/>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74" t="s">
        <v>29</v>
      </c>
      <c r="B13" s="75"/>
      <c r="C13" s="75"/>
      <c r="D13" s="75"/>
      <c r="E13" s="75"/>
      <c r="F13" s="76"/>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zoomScaleNormal="100" workbookViewId="0">
      <selection activeCell="M5" sqref="M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spans="1:6" ht="141" customHeight="1" x14ac:dyDescent="0.15">
      <c r="A17" s="87" t="s">
        <v>39</v>
      </c>
      <c r="B17" s="75"/>
      <c r="C17" s="75"/>
      <c r="D17" s="75"/>
      <c r="E17" s="75"/>
      <c r="F17" s="76"/>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m/3WnoqYJwUB4/+KBKGugr3SUSGFEX2dp8i0OIsVtmKCJweF9XS2T3hYNWGyCV3nAA6Ft6+UR0VlBMvXkITvNw==" saltValue="DTcmcXSTX9E5TpyHP4Mryw==" spinCount="100000" sheet="1" objects="1" scenarios="1"/>
  <mergeCells count="4">
    <mergeCell ref="A1:F1"/>
    <mergeCell ref="A2:D2"/>
    <mergeCell ref="E2:F2"/>
    <mergeCell ref="A17:F17"/>
  </mergeCells>
  <phoneticPr fontId="29"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2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xr:uid="{00000000-0002-0000-0200-000001000000}">
      <formula1>E4</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J15" sqref="J1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73</v>
      </c>
      <c r="D7" t="s" s="7">
        <v>57</v>
      </c>
      <c r="E7" t="s" s="7">
        <v>57</v>
      </c>
    </row>
    <row r="8">
      <c r="A8" t="n" s="5">
        <v>5.0</v>
      </c>
      <c r="B8" t="s" s="6">
        <v>77</v>
      </c>
      <c r="C8" t="s" s="5">
        <v>78</v>
      </c>
      <c r="D8" t="s" s="7">
        <v>57</v>
      </c>
      <c r="E8" t="s" s="7">
        <v>57</v>
      </c>
    </row>
    <row r="9">
      <c r="A9" t="n" s="5">
        <v>6.0</v>
      </c>
      <c r="B9" t="s" s="6">
        <v>79</v>
      </c>
      <c r="C9" t="s" s="5">
        <v>80</v>
      </c>
      <c r="D9" t="s" s="7">
        <v>57</v>
      </c>
      <c r="E9" t="s" s="7">
        <v>57</v>
      </c>
    </row>
    <row r="10">
      <c r="A10" t="n" s="5">
        <v>7.0</v>
      </c>
      <c r="B10" t="s" s="6">
        <v>81</v>
      </c>
      <c r="C10" t="s" s="5">
        <v>73</v>
      </c>
      <c r="D10" t="s" s="7">
        <v>57</v>
      </c>
      <c r="E10" t="s" s="7">
        <v>57</v>
      </c>
    </row>
    <row r="11" spans="1:5" ht="130.35" customHeight="1" x14ac:dyDescent="0.15">
      <c r="A11" s="87" t="s">
        <v>44</v>
      </c>
      <c r="B11" s="75"/>
      <c r="C11" s="75"/>
      <c r="D11" s="75"/>
      <c r="E11" s="76"/>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lgYintcZQYwEvNWxazWw83brP9j6piycs2iTBXlaFRQGepWs+7ThU5Y/vum6BXizKBOym8HQjowXZqsYMhqxUA==" saltValue="EdcpxfJRMkPTWIzNI6HHYQ==" spinCount="100000" sheet="1" objects="1" scenarios="1"/>
  <mergeCells count="4">
    <mergeCell ref="A1:E1"/>
    <mergeCell ref="A2:B2"/>
    <mergeCell ref="D2:E2"/>
    <mergeCell ref="A11:E11"/>
  </mergeCells>
  <phoneticPr fontId="30" type="noConversion"/>
  <dataValidations count="14">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xr:uid="{00000000-0002-0000-03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300-000001000000}">
      <formula1>D4</formula1>
      <formula2>5000</formula2>
    </dataValidation>
    <dataValidation type="whole" operator="between" sqref="D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7"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7"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8"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8"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9"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9"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0"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0"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2026-02-04T08:26:22Z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