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<sst xmlns="http://schemas.openxmlformats.org/spreadsheetml/2006/main" count="239" uniqueCount="120">
  <si>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</si>
  <si>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</si>
  <si>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</si>
  <si>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</si>
  <si>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</si>
  <si>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</si>
  <si>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</si>
  <si>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</si>
  <si>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</si>
  <si>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</si>
  <si>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</si>
  <si>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</si>
  <si>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</si>
  <si>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</si>
  <si>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</si>
  <si>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</si>
  <si>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</si>
  <si>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</si>
  <si>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</si>
  <si>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</si>
  <si>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</si>
  <si>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</si>
  <si>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</si>
  <si>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</si>
  <si>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</si>
  <si>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</si>
  <si>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</si>
  <si>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</si>
  <si>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</si>
  <si>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</si>
  <si>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</si>
  <si>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</si>
  <si>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</si>
  <si>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</si>
  <si>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</si>
  <si>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</si>
  <si>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</si>
  <si>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</si>
  <si>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</si>
  <si>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</si>
  <si>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</si>
  <si>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</si>
  <si>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</si>
  <si>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</si>
  <si>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</si>
  <si>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乳山经济开发区2026年设备、零工采购 
投标（响应）文件
（V1.0）
</t>
  </si>
  <si>
    <t>山东省吉泽永莉建筑工程有限公司</t>
  </si>
  <si>
    <t>SDRS-HD-2026052</t>
  </si>
  <si>
    <t>A</t>
  </si>
  <si>
    <t>乳山经济开发区2026年设备、零工采购</t>
  </si>
  <si>
    <t>大挖掘机（220-300，含300）</t>
  </si>
  <si>
    <t>1200.0000</t>
  </si>
  <si>
    <t>小时</t>
  </si>
  <si>
    <t>大挖掘机（300-360，含360）</t>
  </si>
  <si>
    <t>500.0000</t>
  </si>
  <si>
    <t/>
  </si>
  <si>
    <t>大工程车（平厢20方以下，含20方）</t>
  </si>
  <si>
    <t>大工程车（平厢20方以上）</t>
  </si>
  <si>
    <t>1800.0000</t>
  </si>
  <si>
    <t>小工程车</t>
  </si>
  <si>
    <t>400.0000</t>
  </si>
  <si>
    <t>3T装载机</t>
  </si>
  <si>
    <t>5T装载机</t>
  </si>
  <si>
    <t>小挖掘机（50-60）</t>
  </si>
  <si>
    <t>大挖掘机托盘</t>
  </si>
  <si>
    <t>150.0000</t>
  </si>
  <si>
    <t>次</t>
  </si>
  <si>
    <t>小挖掘机托盘</t>
  </si>
  <si>
    <t>100.0000</t>
  </si>
  <si>
    <t>大挖掘机破碎锤（220-300）</t>
  </si>
  <si>
    <t>200.0000</t>
  </si>
  <si>
    <t>小挖掘机破碎锤（50-60）</t>
  </si>
  <si>
    <t>12马力拖拉机</t>
  </si>
  <si>
    <t>台班</t>
  </si>
  <si>
    <t>8t-10t洒水车</t>
  </si>
  <si>
    <t>300.0000</t>
  </si>
  <si>
    <t>12-15t光轮压路机</t>
  </si>
  <si>
    <t>20t以内振动压路机</t>
  </si>
  <si>
    <t>20T以内汽车吊</t>
  </si>
  <si>
    <t>135KW以内推土机</t>
  </si>
  <si>
    <t>200KW以内平地机</t>
  </si>
  <si>
    <t>柴油机潜水泵排水</t>
  </si>
  <si>
    <t>140.0000</t>
  </si>
  <si>
    <t>电动抽水泵排水</t>
  </si>
  <si>
    <t>零工</t>
  </si>
  <si>
    <t>1000.0000</t>
  </si>
  <si>
    <t>个</t>
  </si>
  <si>
    <t>零星维修</t>
  </si>
  <si>
    <t>1.0000</t>
  </si>
  <si>
    <t>项</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</si>
  <si>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</si>
  <si>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</si>
  <si>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</si>
  <si>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</si>
  <si>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具有市政公用工程或公路工程施工总承包二级及以上资质扫描件；具有行政主管部门颁发的安全生产许可证扫描件；</t>
  </si>
  <si>
    <t>依法缴纳税收和社会保障资金的声明（格式自拟）；投标截止日期前4个月内任意某一月的纳税和社会保障资金缴纳证明材料（依法免税或不需要缴纳社会保障资金的供应商，应提供相关材料）；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</si>
  <si>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</si>
  <si>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投标单位及其法定代表人、授权委托人在“全国法院失信被执行人名单公布及查询（http://zxgk.court.gov.cn/shixin/）”网站截图；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</si>
  <si>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A.投标人自行编制的近一年度公司财务报表或由中介机构出具的近一年度财务审计报告书扫描件（2024年度或2025年度，成立时间晚于规定年份的，应提供近一季度的财务会计报表）；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</si>
  <si>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</si>
  <si>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</si>
  <si>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</si>
  <si>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</si>
  <si>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</si>
  <si>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</si>
  <si>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</si>
  <si>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参加同一项目的不同供应商的电子投标文件文件制作机器码（MAC地址、主硬盘序列号、CPU信息、计算机名称）一致导致串标率100%，将作为无效投标；</t>
  </si>
  <si>
    <t>评审小组认为不符合招标文件其他实质性要求或法律法规规定的其他情形；作为无效投标。</t>
  </si>
  <si>
    <t>系统报价为0分</t>
  </si>
  <si>
    <t>0.00</t>
  </si>
  <si>
    <t>报价采用综合平均法计算，投标报价与评标基准价一致的，得最高分60分在评标基准价以上，每提高一个百分点，在最高分基础上减0.2分；
在评标基准价以下，每减少一个百分点，在最高分的基础上减0.2分，扣完为止。
不足1％，内插。报价分值计算保留小数点后两位。
投标报价评标基准价确定：当有效投标单位家数＞9家，评标基准价=（所有投标人的有效报价之和-有效报价的最高值及次高值-有效报价的最低值及次低值）算术平均值作为评标基准价；当5家≤有效投标单位≤9家，评标基准价=（所有投标人的有效报价之和-有效报价的最高值-有效报价的最低值）算术平均值作为评标基准价；当有效投标单位数＜5家，评标基准价= 所有投标人的有效报价算术平均值作为评标基准价。</t>
  </si>
  <si>
    <t>60.00</t>
  </si>
  <si>
    <t>近三年已完工的同类项目，指从开标日向前推算，精确到日，以此类推。以合同签订时间为准，每提供1份得1分，满分3分。【投标文件中附合同扫描件】</t>
  </si>
  <si>
    <t>3.00</t>
  </si>
  <si>
    <t>由评委根据各投标人提报的总体服务方案以0.1为单位进行打分：
投标人提报的服务方案流程完善，方案结构清晰、措施科学合理、针对性强的，得11-15分；
投标人提报的服务方案较完整，措施较合理、有一定的针对性的，得6-10分；
投标人提报的服务方案简单，仅能满足项目服务需要的，得0-5分。</t>
  </si>
  <si>
    <t>15.00</t>
  </si>
  <si>
    <t>由评委根据各投标人所提报的服务承诺以0.1分为单位进行打分：
服务承诺全面、合理；响应时间短，解决问题时间快及保障措施完善的，得7-10分；
服务承诺较全面，响应时间较短，解决问题时间较快及保障措施较为完善的，得4-6分；
只提供了基本的服务承诺，响应时间及解决问题时间较长及保障措施简陋的，得0-3分；</t>
  </si>
  <si>
    <t>10.00</t>
  </si>
  <si>
    <t>由评委根据各投标人提供的设备配置、人员配置等以0.1分为单位进行综合评价；
设备质量及数量在各投标人中占优，综合实力强；人员配备完善，分工明确，能为项目提供优质的服务，得9-12分；
设备质量及数量占中上，综合实力较强，人员配备合理能较好得满足项目服务要求，得5-8分；
设备质量及数量、人员配备一般，仅能满足项目服务需要的，得0-4分；</t>
  </si>
  <si>
    <t>12.00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</si>
</sst>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49</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1945600.0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c r="A13" t="n" s="22">
        <v>2.0</v>
      </c>
      <c r="B13" t="s" s="23">
        <v>53</v>
      </c>
      <c r="C13" t="s" s="23">
        <v>54</v>
      </c>
      <c r="D13" t="s" s="23">
        <v>52</v>
      </c>
      <c r="E13" t="s" s="24">
        <v>55</v>
      </c>
      <c r="F13" t="n" s="25">
        <f>C13*E13</f>
        <v>0.0</v>
      </c>
    </row>
    <row r="14">
      <c r="A14" t="n" s="22">
        <v>3.0</v>
      </c>
      <c r="B14" t="s" s="23">
        <v>56</v>
      </c>
      <c r="C14" t="s" s="23">
        <v>51</v>
      </c>
      <c r="D14" t="s" s="23">
        <v>52</v>
      </c>
      <c r="E14" t="s" s="24">
        <v>55</v>
      </c>
      <c r="F14" t="n" s="25">
        <f>C14*E14</f>
        <v>0.0</v>
      </c>
    </row>
    <row r="15">
      <c r="A15" t="n" s="22">
        <v>4.0</v>
      </c>
      <c r="B15" t="s" s="23">
        <v>57</v>
      </c>
      <c r="C15" t="s" s="23">
        <v>58</v>
      </c>
      <c r="D15" t="s" s="23">
        <v>52</v>
      </c>
      <c r="E15" t="s" s="24">
        <v>55</v>
      </c>
      <c r="F15" t="n" s="25">
        <f>C15*E15</f>
        <v>0.0</v>
      </c>
    </row>
    <row r="16">
      <c r="A16" t="n" s="22">
        <v>5.0</v>
      </c>
      <c r="B16" t="s" s="23">
        <v>59</v>
      </c>
      <c r="C16" t="s" s="23">
        <v>60</v>
      </c>
      <c r="D16" t="s" s="23">
        <v>52</v>
      </c>
      <c r="E16" t="s" s="24">
        <v>55</v>
      </c>
      <c r="F16" t="n" s="25">
        <f>C16*E16</f>
        <v>0.0</v>
      </c>
    </row>
    <row r="17">
      <c r="A17" t="n" s="22">
        <v>6.0</v>
      </c>
      <c r="B17" t="s" s="23">
        <v>61</v>
      </c>
      <c r="C17" t="s" s="23">
        <v>54</v>
      </c>
      <c r="D17" t="s" s="23">
        <v>52</v>
      </c>
      <c r="E17" t="s" s="24">
        <v>55</v>
      </c>
      <c r="F17" t="n" s="25">
        <f>C17*E17</f>
        <v>0.0</v>
      </c>
    </row>
    <row r="18">
      <c r="A18" t="n" s="22">
        <v>7.0</v>
      </c>
      <c r="B18" t="s" s="23">
        <v>62</v>
      </c>
      <c r="C18" t="s" s="23">
        <v>60</v>
      </c>
      <c r="D18" t="s" s="23">
        <v>52</v>
      </c>
      <c r="E18" t="s" s="24">
        <v>55</v>
      </c>
      <c r="F18" t="n" s="25">
        <f>C18*E18</f>
        <v>0.0</v>
      </c>
    </row>
    <row r="19">
      <c r="A19" t="n" s="22">
        <v>8.0</v>
      </c>
      <c r="B19" t="s" s="23">
        <v>63</v>
      </c>
      <c r="C19" t="s" s="23">
        <v>60</v>
      </c>
      <c r="D19" t="s" s="23">
        <v>52</v>
      </c>
      <c r="E19" t="s" s="24">
        <v>55</v>
      </c>
      <c r="F19" t="n" s="25">
        <f>C19*E19</f>
        <v>0.0</v>
      </c>
    </row>
    <row r="20">
      <c r="A20" t="n" s="22">
        <v>9.0</v>
      </c>
      <c r="B20" t="s" s="23">
        <v>64</v>
      </c>
      <c r="C20" t="s" s="23">
        <v>65</v>
      </c>
      <c r="D20" t="s" s="23">
        <v>66</v>
      </c>
      <c r="E20" t="s" s="24">
        <v>55</v>
      </c>
      <c r="F20" t="n" s="25">
        <f>C20*E20</f>
        <v>0.0</v>
      </c>
    </row>
    <row r="21">
      <c r="A21" t="n" s="22">
        <v>10.0</v>
      </c>
      <c r="B21" t="s" s="23">
        <v>67</v>
      </c>
      <c r="C21" t="s" s="23">
        <v>68</v>
      </c>
      <c r="D21" t="s" s="23">
        <v>66</v>
      </c>
      <c r="E21" t="s" s="24">
        <v>55</v>
      </c>
      <c r="F21" t="n" s="25">
        <f>C21*E21</f>
        <v>0.0</v>
      </c>
    </row>
    <row r="22">
      <c r="A22" t="n" s="22">
        <v>11.0</v>
      </c>
      <c r="B22" t="s" s="23">
        <v>69</v>
      </c>
      <c r="C22" t="s" s="23">
        <v>70</v>
      </c>
      <c r="D22" t="s" s="23">
        <v>52</v>
      </c>
      <c r="E22" t="s" s="24">
        <v>55</v>
      </c>
      <c r="F22" t="n" s="25">
        <f>C22*E22</f>
        <v>0.0</v>
      </c>
    </row>
    <row r="23">
      <c r="A23" t="n" s="22">
        <v>12.0</v>
      </c>
      <c r="B23" t="s" s="23">
        <v>71</v>
      </c>
      <c r="C23" t="s" s="23">
        <v>68</v>
      </c>
      <c r="D23" t="s" s="23">
        <v>52</v>
      </c>
      <c r="E23" t="s" s="24">
        <v>55</v>
      </c>
      <c r="F23" t="n" s="25">
        <f>C23*E23</f>
        <v>0.0</v>
      </c>
    </row>
    <row r="24">
      <c r="A24" t="n" s="22">
        <v>13.0</v>
      </c>
      <c r="B24" t="s" s="23">
        <v>72</v>
      </c>
      <c r="C24" t="s" s="23">
        <v>68</v>
      </c>
      <c r="D24" t="s" s="23">
        <v>73</v>
      </c>
      <c r="E24" t="s" s="24">
        <v>55</v>
      </c>
      <c r="F24" t="n" s="25">
        <f>C24*E24</f>
        <v>0.0</v>
      </c>
    </row>
    <row r="25">
      <c r="A25" t="n" s="22">
        <v>14.0</v>
      </c>
      <c r="B25" t="s" s="23">
        <v>74</v>
      </c>
      <c r="C25" t="s" s="23">
        <v>75</v>
      </c>
      <c r="D25" t="s" s="23">
        <v>52</v>
      </c>
      <c r="E25" t="s" s="24">
        <v>55</v>
      </c>
      <c r="F25" t="n" s="25">
        <f>C25*E25</f>
        <v>0.0</v>
      </c>
    </row>
    <row r="26">
      <c r="A26" t="n" s="22">
        <v>15.0</v>
      </c>
      <c r="B26" t="s" s="23">
        <v>76</v>
      </c>
      <c r="C26" t="s" s="23">
        <v>68</v>
      </c>
      <c r="D26" t="s" s="23">
        <v>52</v>
      </c>
      <c r="E26" t="s" s="24">
        <v>55</v>
      </c>
      <c r="F26" t="n" s="25">
        <f>C26*E26</f>
        <v>0.0</v>
      </c>
    </row>
    <row r="27">
      <c r="A27" t="n" s="22">
        <v>16.0</v>
      </c>
      <c r="B27" t="s" s="23">
        <v>77</v>
      </c>
      <c r="C27" t="s" s="23">
        <v>68</v>
      </c>
      <c r="D27" t="s" s="23">
        <v>52</v>
      </c>
      <c r="E27" t="s" s="24">
        <v>55</v>
      </c>
      <c r="F27" t="n" s="25">
        <f>C27*E27</f>
        <v>0.0</v>
      </c>
    </row>
    <row r="28">
      <c r="A28" t="n" s="22">
        <v>17.0</v>
      </c>
      <c r="B28" t="s" s="23">
        <v>78</v>
      </c>
      <c r="C28" t="s" s="23">
        <v>65</v>
      </c>
      <c r="D28" t="s" s="23">
        <v>52</v>
      </c>
      <c r="E28" t="s" s="24">
        <v>55</v>
      </c>
      <c r="F28" t="n" s="25">
        <f>C28*E28</f>
        <v>0.0</v>
      </c>
    </row>
    <row r="29">
      <c r="A29" t="n" s="22">
        <v>18.0</v>
      </c>
      <c r="B29" t="s" s="23">
        <v>79</v>
      </c>
      <c r="C29" t="s" s="23">
        <v>70</v>
      </c>
      <c r="D29" t="s" s="23">
        <v>52</v>
      </c>
      <c r="E29" t="s" s="24">
        <v>55</v>
      </c>
      <c r="F29" t="n" s="25">
        <f>C29*E29</f>
        <v>0.0</v>
      </c>
    </row>
    <row r="30">
      <c r="A30" t="n" s="22">
        <v>19.0</v>
      </c>
      <c r="B30" t="s" s="23">
        <v>80</v>
      </c>
      <c r="C30" t="s" s="23">
        <v>68</v>
      </c>
      <c r="D30" t="s" s="23">
        <v>52</v>
      </c>
      <c r="E30" t="s" s="24">
        <v>55</v>
      </c>
      <c r="F30" t="n" s="25">
        <f>C30*E30</f>
        <v>0.0</v>
      </c>
    </row>
    <row r="31">
      <c r="A31" t="n" s="22">
        <v>20.0</v>
      </c>
      <c r="B31" t="s" s="23">
        <v>81</v>
      </c>
      <c r="C31" t="s" s="23">
        <v>82</v>
      </c>
      <c r="D31" t="s" s="23">
        <v>73</v>
      </c>
      <c r="E31" t="s" s="24">
        <v>55</v>
      </c>
      <c r="F31" t="n" s="25">
        <f>C31*E31</f>
        <v>0.0</v>
      </c>
    </row>
    <row r="32">
      <c r="A32" t="n" s="22">
        <v>21.0</v>
      </c>
      <c r="B32" t="s" s="23">
        <v>83</v>
      </c>
      <c r="C32" t="s" s="23">
        <v>82</v>
      </c>
      <c r="D32" t="s" s="23">
        <v>73</v>
      </c>
      <c r="E32" t="s" s="24">
        <v>55</v>
      </c>
      <c r="F32" t="n" s="25">
        <f>C32*E32</f>
        <v>0.0</v>
      </c>
    </row>
    <row r="33">
      <c r="A33" t="n" s="22">
        <v>22.0</v>
      </c>
      <c r="B33" t="s" s="23">
        <v>84</v>
      </c>
      <c r="C33" t="s" s="23">
        <v>85</v>
      </c>
      <c r="D33" t="s" s="23">
        <v>86</v>
      </c>
      <c r="E33" t="s" s="24">
        <v>55</v>
      </c>
      <c r="F33" t="n" s="25">
        <f>C33*E33</f>
        <v>0.0</v>
      </c>
    </row>
    <row r="34">
      <c r="A34" t="n" s="22">
        <v>23.0</v>
      </c>
      <c r="B34" t="s" s="23">
        <v>87</v>
      </c>
      <c r="C34" t="s" s="23">
        <v>88</v>
      </c>
      <c r="D34" t="s" s="23">
        <v>89</v>
      </c>
      <c r="E34" t="s" s="24">
        <v>55</v>
      </c>
      <c r="F34" t="n" s="25">
        <f>C34*E34</f>
        <v>0.0</v>
      </c>
    </row>
    <row r="35" spans="1:6" ht="140.25" customHeight="1" x14ac:dyDescent="0.15">
      <c r="A35" s="36" t="s">
        <v>29</v>
      </c>
      <c r="B35" s="37"/>
      <c r="C35" s="37"/>
      <c r="D35" s="37"/>
      <c r="E35" s="37"/>
      <c r="F35" s="38"/>
      <c r="G35"/>
    </row>
    <row r="36" spans="1:6" x14ac:dyDescent="0.15">
      <c r="E36" s="26"/>
      <c r="F36" s="26"/>
      <c r="G36"/>
    </row>
    <row r="37" spans="1:6" x14ac:dyDescent="0.15">
      <c r="E37" s="26"/>
      <c r="F37" s="26"/>
      <c r="G37"/>
    </row>
    <row r="38" spans="1: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0:A11"/>
    <mergeCell ref="F2:F5"/>
    <mergeCell ref="E6:F6"/>
    <mergeCell ref="B7:F7"/>
    <mergeCell ref="B8:F8"/>
    <mergeCell ref="A9:F9"/>
    <mergeCell ref="B10:C10"/>
    <mergeCell ref="D10:F10"/>
    <mergeCell ref="A35:F35"/>
  </mergeCells>
  <phoneticPr fontId="30" type="noConversion"/>
  <dataValidations count="26">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 type="decimal" operator="between" sqref="E13" allowBlank="true" errorStyle="stop" errorTitle="提示:必填，数值型数据" error="1.应是不能为空的非负数;_x000a_2.须小于999999999.9999;_x000a_3.最大精确为小教点后4位;" promptTitle="提示：必填，数值型数据" prompt="0.0000至999999999.9999_x000a_数据精度为小数点后4位" showErrorMessage="true" showInputMessage="true">
      <formula1>0</formula1>
      <formula2>999999999.9999</formula2>
    </dataValidation>
    <dataValidation type="decimal" operator="between" sqref="E14" allowBlank="true" errorStyle="stop" errorTitle="提示:必填，数值型数据" error="1.应是不能为空的非负数;_x000a_2.须小于999999999.9999;_x000a_3.最大精确为小教点后4位;" promptTitle="提示：必填，数值型数据" prompt="0.0000至999999999.9999_x000a_数据精度为小数点后4位" showErrorMessage="true" showInputMessage="true">
      <formula1>0</formula1>
      <formula2>999999999.9999</formula2>
    </dataValidation>
    <dataValidation type="decimal" operator="between" sqref="E15" allowBlank="true" errorStyle="stop" errorTitle="提示:必填，数值型数据" error="1.应是不能为空的非负数;_x000a_2.须小于999999999.9999;_x000a_3.最大精确为小教点后4位;" promptTitle="提示：必填，数值型数据" prompt="0.0000至999999999.9999_x000a_数据精度为小数点后4位" showErrorMessage="true" showInputMessage="true">
      <formula1>0</formula1>
      <formula2>999999999.9999</formula2>
    </dataValidation>
    <dataValidation type="decimal" operator="between" sqref="E16" allowBlank="true" errorStyle="stop" errorTitle="提示:必填，数值型数据" error="1.应是不能为空的非负数;_x000a_2.须小于999999999.9999;_x000a_3.最大精确为小教点后4位;" promptTitle="提示：必填，数值型数据" prompt="0.0000至999999999.9999_x000a_数据精度为小数点后4位" showErrorMessage="true" showInputMessage="true">
      <formula1>0</formula1>
      <formula2>999999999.9999</formula2>
    </dataValidation>
    <dataValidation type="decimal" operator="between" sqref="E17" allowBlank="true" errorStyle="stop" errorTitle="提示:必填，数值型数据" error="1.应是不能为空的非负数;_x000a_2.须小于999999999.9999;_x000a_3.最大精确为小教点后4位;" promptTitle="提示：必填，数值型数据" prompt="0.0000至999999999.9999_x000a_数据精度为小数点后4位" showErrorMessage="true" showInputMessage="true">
      <formula1>0</formula1>
      <formula2>999999999.9999</formula2>
    </dataValidation>
    <dataValidation type="decimal" operator="between" sqref="E18" allowBlank="true" errorStyle="stop" errorTitle="提示:必填，数值型数据" error="1.应是不能为空的非负数;_x000a_2.须小于999999999.9999;_x000a_3.最大精确为小教点后4位;" promptTitle="提示：必填，数值型数据" prompt="0.0000至999999999.9999_x000a_数据精度为小数点后4位" showErrorMessage="true" showInputMessage="true">
      <formula1>0</formula1>
      <formula2>999999999.9999</formula2>
    </dataValidation>
    <dataValidation type="decimal" operator="between" sqref="E19" allowBlank="true" errorStyle="stop" errorTitle="提示:必填，数值型数据" error="1.应是不能为空的非负数;_x000a_2.须小于999999999.9999;_x000a_3.最大精确为小教点后4位;" promptTitle="提示：必填，数值型数据" prompt="0.0000至999999999.9999_x000a_数据精度为小数点后4位" showErrorMessage="true" showInputMessage="true">
      <formula1>0</formula1>
      <formula2>999999999.9999</formula2>
    </dataValidation>
    <dataValidation type="decimal" operator="between" sqref="E20" allowBlank="true" errorStyle="stop" errorTitle="提示:必填，数值型数据" error="1.应是不能为空的非负数;_x000a_2.须小于999999999.9999;_x000a_3.最大精确为小教点后4位;" promptTitle="提示：必填，数值型数据" prompt="0.0000至999999999.9999_x000a_数据精度为小数点后4位" showErrorMessage="true" showInputMessage="true">
      <formula1>0</formula1>
      <formula2>999999999.9999</formula2>
    </dataValidation>
    <dataValidation type="decimal" operator="between" sqref="E21" allowBlank="true" errorStyle="stop" errorTitle="提示:必填，数值型数据" error="1.应是不能为空的非负数;_x000a_2.须小于999999999.9999;_x000a_3.最大精确为小教点后4位;" promptTitle="提示：必填，数值型数据" prompt="0.0000至999999999.9999_x000a_数据精度为小数点后4位" showErrorMessage="true" showInputMessage="true">
      <formula1>0</formula1>
      <formula2>999999999.9999</formula2>
    </dataValidation>
    <dataValidation type="decimal" operator="between" sqref="E22" allowBlank="true" errorStyle="stop" errorTitle="提示:必填，数值型数据" error="1.应是不能为空的非负数;_x000a_2.须小于999999999.9999;_x000a_3.最大精确为小教点后4位;" promptTitle="提示：必填，数值型数据" prompt="0.0000至999999999.9999_x000a_数据精度为小数点后4位" showErrorMessage="true" showInputMessage="true">
      <formula1>0</formula1>
      <formula2>999999999.9999</formula2>
    </dataValidation>
    <dataValidation type="decimal" operator="between" sqref="E23" allowBlank="true" errorStyle="stop" errorTitle="提示:必填，数值型数据" error="1.应是不能为空的非负数;_x000a_2.须小于999999999.9999;_x000a_3.最大精确为小教点后4位;" promptTitle="提示：必填，数值型数据" prompt="0.0000至999999999.9999_x000a_数据精度为小数点后4位" showErrorMessage="true" showInputMessage="true">
      <formula1>0</formula1>
      <formula2>999999999.9999</formula2>
    </dataValidation>
    <dataValidation type="decimal" operator="between" sqref="E24" allowBlank="true" errorStyle="stop" errorTitle="提示:必填，数值型数据" error="1.应是不能为空的非负数;_x000a_2.须小于999999999.9999;_x000a_3.最大精确为小教点后4位;" promptTitle="提示：必填，数值型数据" prompt="0.0000至999999999.9999_x000a_数据精度为小数点后4位" showErrorMessage="true" showInputMessage="true">
      <formula1>0</formula1>
      <formula2>999999999.9999</formula2>
    </dataValidation>
    <dataValidation type="decimal" operator="between" sqref="E25" allowBlank="true" errorStyle="stop" errorTitle="提示:必填，数值型数据" error="1.应是不能为空的非负数;_x000a_2.须小于999999999.9999;_x000a_3.最大精确为小教点后4位;" promptTitle="提示：必填，数值型数据" prompt="0.0000至999999999.9999_x000a_数据精度为小数点后4位" showErrorMessage="true" showInputMessage="true">
      <formula1>0</formula1>
      <formula2>999999999.9999</formula2>
    </dataValidation>
    <dataValidation type="decimal" operator="between" sqref="E26" allowBlank="true" errorStyle="stop" errorTitle="提示:必填，数值型数据" error="1.应是不能为空的非负数;_x000a_2.须小于999999999.9999;_x000a_3.最大精确为小教点后4位;" promptTitle="提示：必填，数值型数据" prompt="0.0000至999999999.9999_x000a_数据精度为小数点后4位" showErrorMessage="true" showInputMessage="true">
      <formula1>0</formula1>
      <formula2>999999999.9999</formula2>
    </dataValidation>
    <dataValidation type="decimal" operator="between" sqref="E27" allowBlank="true" errorStyle="stop" errorTitle="提示:必填，数值型数据" error="1.应是不能为空的非负数;_x000a_2.须小于999999999.9999;_x000a_3.最大精确为小教点后4位;" promptTitle="提示：必填，数值型数据" prompt="0.0000至999999999.9999_x000a_数据精度为小数点后4位" showErrorMessage="true" showInputMessage="true">
      <formula1>0</formula1>
      <formula2>999999999.9999</formula2>
    </dataValidation>
    <dataValidation type="decimal" operator="between" sqref="E28" allowBlank="true" errorStyle="stop" errorTitle="提示:必填，数值型数据" error="1.应是不能为空的非负数;_x000a_2.须小于999999999.9999;_x000a_3.最大精确为小教点后4位;" promptTitle="提示：必填，数值型数据" prompt="0.0000至999999999.9999_x000a_数据精度为小数点后4位" showErrorMessage="true" showInputMessage="true">
      <formula1>0</formula1>
      <formula2>999999999.9999</formula2>
    </dataValidation>
    <dataValidation type="decimal" operator="between" sqref="E29" allowBlank="true" errorStyle="stop" errorTitle="提示:必填，数值型数据" error="1.应是不能为空的非负数;_x000a_2.须小于999999999.9999;_x000a_3.最大精确为小教点后4位;" promptTitle="提示：必填，数值型数据" prompt="0.0000至999999999.9999_x000a_数据精度为小数点后4位" showErrorMessage="true" showInputMessage="true">
      <formula1>0</formula1>
      <formula2>999999999.9999</formula2>
    </dataValidation>
    <dataValidation type="decimal" operator="between" sqref="E30" allowBlank="true" errorStyle="stop" errorTitle="提示:必填，数值型数据" error="1.应是不能为空的非负数;_x000a_2.须小于999999999.9999;_x000a_3.最大精确为小教点后4位;" promptTitle="提示：必填，数值型数据" prompt="0.0000至999999999.9999_x000a_数据精度为小数点后4位" showErrorMessage="true" showInputMessage="true">
      <formula1>0</formula1>
      <formula2>999999999.9999</formula2>
    </dataValidation>
    <dataValidation type="decimal" operator="between" sqref="E31" allowBlank="true" errorStyle="stop" errorTitle="提示:必填，数值型数据" error="1.应是不能为空的非负数;_x000a_2.须小于999999999.9999;_x000a_3.最大精确为小教点后4位;" promptTitle="提示：必填，数值型数据" prompt="0.0000至999999999.9999_x000a_数据精度为小数点后4位" showErrorMessage="true" showInputMessage="true">
      <formula1>0</formula1>
      <formula2>999999999.9999</formula2>
    </dataValidation>
    <dataValidation type="decimal" operator="between" sqref="E32" allowBlank="true" errorStyle="stop" errorTitle="提示:必填，数值型数据" error="1.应是不能为空的非负数;_x000a_2.须小于999999999.9999;_x000a_3.最大精确为小教点后4位;" promptTitle="提示：必填，数值型数据" prompt="0.0000至999999999.9999_x000a_数据精度为小数点后4位" showErrorMessage="true" showInputMessage="true">
      <formula1>0</formula1>
      <formula2>999999999.9999</formula2>
    </dataValidation>
    <dataValidation type="decimal" operator="between" sqref="E33" allowBlank="true" errorStyle="stop" errorTitle="提示:必填，数值型数据" error="1.应是不能为空的非负数;_x000a_2.须小于999999999.9999;_x000a_3.最大精确为小教点后4位;" promptTitle="提示：必填，数值型数据" prompt="0.0000至999999999.9999_x000a_数据精度为小数点后4位" showErrorMessage="true" showInputMessage="true">
      <formula1>0</formula1>
      <formula2>999999999.9999</formula2>
    </dataValidation>
    <dataValidation type="decimal" operator="between" sqref="E34" allowBlank="true" errorStyle="stop" errorTitle="提示:必填，数值型数据" error="1.应是不能为空的非负数;_x000a_2.须小于999999999.9999;_x000a_3.最大精确为小教点后4位;" promptTitle="提示：必填，数值型数据" prompt="0.0000至999999999.9999_x000a_数据精度为小数点后4位" showErrorMessage="true" showInputMessage="true">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90</v>
      </c>
      <c r="C4" s="12" t="s">
        <v>91</v>
      </c>
      <c r="D4" s="12" t="s">
        <v>92</v>
      </c>
      <c r="E4" s="13"/>
      <c r="F4" s="13"/>
      <c r="G4"/>
    </row>
    <row r="5">
      <c r="A5" t="n" s="10">
        <v>2.0</v>
      </c>
      <c r="B5" t="s" s="11">
        <v>93</v>
      </c>
      <c r="C5" t="s" s="12">
        <v>91</v>
      </c>
      <c r="D5" t="s" s="12">
        <v>92</v>
      </c>
      <c r="E5" t="s" s="13">
        <v>55</v>
      </c>
      <c r="F5" t="s" s="13">
        <v>55</v>
      </c>
    </row>
    <row r="6">
      <c r="A6" t="n" s="10">
        <v>3.0</v>
      </c>
      <c r="B6" t="s" s="11">
        <v>94</v>
      </c>
      <c r="C6" t="s" s="12">
        <v>91</v>
      </c>
      <c r="D6" t="s" s="12">
        <v>92</v>
      </c>
      <c r="E6" t="s" s="13">
        <v>55</v>
      </c>
      <c r="F6" t="s" s="13">
        <v>55</v>
      </c>
    </row>
    <row r="7">
      <c r="A7" t="n" s="10">
        <v>4.0</v>
      </c>
      <c r="B7" t="s" s="11">
        <v>95</v>
      </c>
      <c r="C7" t="s" s="12">
        <v>91</v>
      </c>
      <c r="D7" t="s" s="12">
        <v>92</v>
      </c>
      <c r="E7" t="s" s="13">
        <v>55</v>
      </c>
      <c r="F7" t="s" s="13">
        <v>55</v>
      </c>
    </row>
    <row r="8">
      <c r="A8" t="n" s="10">
        <v>5.0</v>
      </c>
      <c r="B8" t="s" s="11">
        <v>96</v>
      </c>
      <c r="C8" t="s" s="12">
        <v>91</v>
      </c>
      <c r="D8" t="s" s="12">
        <v>92</v>
      </c>
      <c r="E8" t="s" s="13">
        <v>55</v>
      </c>
      <c r="F8" t="s" s="13">
        <v>55</v>
      </c>
    </row>
    <row r="9">
      <c r="A9" t="n" s="10">
        <v>6.0</v>
      </c>
      <c r="B9" t="s" s="11">
        <v>97</v>
      </c>
      <c r="C9" t="s" s="12">
        <v>91</v>
      </c>
      <c r="D9" t="s" s="12">
        <v>92</v>
      </c>
      <c r="E9" t="s" s="13">
        <v>55</v>
      </c>
      <c r="F9" t="s" s="13">
        <v>55</v>
      </c>
    </row>
    <row r="10">
      <c r="A10" t="n" s="10">
        <v>7.0</v>
      </c>
      <c r="B10" t="s" s="11">
        <v>98</v>
      </c>
      <c r="C10" t="s" s="12">
        <v>91</v>
      </c>
      <c r="D10" t="s" s="12">
        <v>92</v>
      </c>
      <c r="E10" t="s" s="13">
        <v>55</v>
      </c>
      <c r="F10" t="s" s="13">
        <v>55</v>
      </c>
    </row>
    <row r="11">
      <c r="A11" t="n" s="10">
        <v>8.0</v>
      </c>
      <c r="B11" t="s" s="11">
        <v>99</v>
      </c>
      <c r="C11" t="s" s="12">
        <v>91</v>
      </c>
      <c r="D11" t="s" s="12">
        <v>92</v>
      </c>
      <c r="E11" t="s" s="13">
        <v>55</v>
      </c>
      <c r="F11" t="s" s="13">
        <v>55</v>
      </c>
    </row>
    <row r="12">
      <c r="A12" t="n" s="10">
        <v>9.0</v>
      </c>
      <c r="B12" t="s" s="11">
        <v>100</v>
      </c>
      <c r="C12" t="s" s="12">
        <v>101</v>
      </c>
      <c r="D12" t="s" s="12">
        <v>102</v>
      </c>
      <c r="E12" t="s" s="13">
        <v>55</v>
      </c>
      <c r="F12" t="s" s="13">
        <v>55</v>
      </c>
    </row>
    <row r="13">
      <c r="A13" t="n" s="10">
        <v>10.0</v>
      </c>
      <c r="B13" t="s" s="11">
        <v>103</v>
      </c>
      <c r="C13" t="s" s="12">
        <v>101</v>
      </c>
      <c r="D13" t="s" s="12">
        <v>102</v>
      </c>
      <c r="E13" t="s" s="13">
        <v>55</v>
      </c>
      <c r="F13" t="s" s="13">
        <v>55</v>
      </c>
    </row>
    <row r="14">
      <c r="A14" t="n" s="10">
        <v>11.0</v>
      </c>
      <c r="B14" t="s" s="11">
        <v>104</v>
      </c>
      <c r="C14" t="s" s="12">
        <v>101</v>
      </c>
      <c r="D14" t="s" s="12">
        <v>102</v>
      </c>
      <c r="E14" t="s" s="13">
        <v>55</v>
      </c>
      <c r="F14" t="s" s="13">
        <v>55</v>
      </c>
    </row>
    <row r="15">
      <c r="A15" t="n" s="10">
        <v>12.0</v>
      </c>
      <c r="B15" t="s" s="11">
        <v>105</v>
      </c>
      <c r="C15" t="s" s="12">
        <v>101</v>
      </c>
      <c r="D15" t="s" s="12">
        <v>102</v>
      </c>
      <c r="E15" t="s" s="13">
        <v>55</v>
      </c>
      <c r="F15" t="s" s="13">
        <v>55</v>
      </c>
    </row>
    <row r="16">
      <c r="A16" t="n" s="10">
        <v>13.0</v>
      </c>
      <c r="B16" t="s" s="11">
        <v>106</v>
      </c>
      <c r="C16" t="s" s="12">
        <v>101</v>
      </c>
      <c r="D16" t="s" s="12">
        <v>102</v>
      </c>
      <c r="E16" t="s" s="13">
        <v>55</v>
      </c>
      <c r="F16" t="s" s="13">
        <v>55</v>
      </c>
    </row>
    <row r="17">
      <c r="A17" t="n" s="10">
        <v>14.0</v>
      </c>
      <c r="B17" t="s" s="11">
        <v>107</v>
      </c>
      <c r="C17" t="s" s="12">
        <v>101</v>
      </c>
      <c r="D17" t="s" s="12">
        <v>102</v>
      </c>
      <c r="E17" t="s" s="13">
        <v>55</v>
      </c>
      <c r="F17" t="s" s="13">
        <v>55</v>
      </c>
    </row>
    <row r="18" spans="1:6" ht="141" customHeight="1" x14ac:dyDescent="0.15">
      <c r="A18" s="87" t="s">
        <v>39</v>
      </c>
      <c r="B18" s="37"/>
      <c r="C18" s="37"/>
      <c r="D18" s="37"/>
      <c r="E18" s="37"/>
      <c r="F18" s="3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8:F18"/>
  </mergeCells>
  <phoneticPr fontId="29"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108</v>
      </c>
      <c r="C4" s="5" t="s">
        <v>109</v>
      </c>
      <c r="D4" s="7"/>
      <c r="E4" s="7"/>
      <c r="F4"/>
    </row>
    <row r="5">
      <c r="A5" t="n" s="5">
        <v>2.0</v>
      </c>
      <c r="B5" t="s" s="6">
        <v>110</v>
      </c>
      <c r="C5" t="s" s="5">
        <v>111</v>
      </c>
      <c r="D5" t="s" s="7">
        <v>55</v>
      </c>
      <c r="E5" t="s" s="7">
        <v>55</v>
      </c>
    </row>
    <row r="6">
      <c r="A6" t="n" s="5">
        <v>3.0</v>
      </c>
      <c r="B6" t="s" s="6">
        <v>112</v>
      </c>
      <c r="C6" t="s" s="5">
        <v>113</v>
      </c>
      <c r="D6" t="s" s="7">
        <v>55</v>
      </c>
      <c r="E6" t="s" s="7">
        <v>55</v>
      </c>
    </row>
    <row r="7">
      <c r="A7" t="n" s="5">
        <v>4.0</v>
      </c>
      <c r="B7" t="s" s="6">
        <v>114</v>
      </c>
      <c r="C7" t="s" s="5">
        <v>115</v>
      </c>
      <c r="D7" t="s" s="7">
        <v>55</v>
      </c>
      <c r="E7" t="s" s="7">
        <v>55</v>
      </c>
    </row>
    <row r="8">
      <c r="A8" t="n" s="5">
        <v>5.0</v>
      </c>
      <c r="B8" t="s" s="6">
        <v>116</v>
      </c>
      <c r="C8" t="s" s="5">
        <v>117</v>
      </c>
      <c r="D8" t="s" s="7">
        <v>55</v>
      </c>
      <c r="E8" t="s" s="7">
        <v>55</v>
      </c>
    </row>
    <row r="9">
      <c r="A9" t="n" s="5">
        <v>6.0</v>
      </c>
      <c r="B9" t="s" s="6">
        <v>118</v>
      </c>
      <c r="C9" t="s" s="5">
        <v>119</v>
      </c>
      <c r="D9" t="s" s="7">
        <v>55</v>
      </c>
      <c r="E9" t="s" s="7">
        <v>55</v>
      </c>
    </row>
    <row r="10" spans="1:5" ht="130.35" customHeight="1" x14ac:dyDescent="0.15">
      <c r="A10" s="87" t="s">
        <v>44</v>
      </c>
      <c r="B10" s="37"/>
      <c r="C10" s="37"/>
      <c r="D10" s="37"/>
      <c r="E10" s="3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0:E10"/>
  </mergeCells>
  <phoneticPr fontId="30"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