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<sst xmlns="http://schemas.openxmlformats.org/spreadsheetml/2006/main" count="225" uniqueCount="108">
  <si>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</si>
  <si>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</si>
  <si>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</si>
  <si>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</si>
  <si>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</si>
  <si>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</si>
  <si>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</si>
  <si>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</si>
  <si>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</si>
  <si>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</si>
  <si>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</si>
  <si>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</si>
  <si>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</si>
  <si>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</si>
  <si>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</si>
  <si>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</si>
  <si>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</si>
  <si>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</si>
  <si>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</si>
  <si>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</si>
  <si>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</si>
  <si>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</si>
  <si>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</si>
  <si>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</si>
  <si>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</si>
  <si>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</si>
  <si>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</si>
  <si>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</si>
  <si>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</si>
  <si>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</si>
  <si>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</si>
  <si>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</si>
  <si>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</si>
  <si>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</si>
  <si>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</si>
  <si>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</si>
  <si>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</si>
  <si>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</si>
  <si>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</si>
  <si>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</si>
  <si>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</si>
  <si>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</si>
  <si>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</si>
  <si>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</si>
  <si>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</si>
  <si>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</si>
  <si>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</si>
  <si>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</si>
  <si>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</si>
  <si>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</si>
  <si>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</si>
  <si>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</si>
  <si>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</si>
  <si>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</si>
  <si>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</si>
  <si>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</si>
  <si>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</si>
  <si>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乳山市第二中学、银滩高级中学空调采购安装项目 
投标响应文件
（V1.0）
</t>
  </si>
  <si>
    <t>乳山市汇联商贸有限公司</t>
  </si>
  <si>
    <t>SDRS-HD-2026041</t>
  </si>
  <si>
    <t>A</t>
  </si>
  <si>
    <t>二中3栋教学楼配备空调</t>
  </si>
  <si>
    <t>乳山市第二中学、银滩高级中学空调采购安装项目</t>
  </si>
  <si>
    <t>变频3匹立式柜机空调</t>
  </si>
  <si>
    <t/>
  </si>
  <si>
    <t>53.0000</t>
  </si>
  <si>
    <t>台</t>
  </si>
  <si>
    <t>空调专用漏电保护开关</t>
  </si>
  <si>
    <t>个</t>
  </si>
  <si>
    <t>3匹加厚空调支架</t>
  </si>
  <si>
    <t>套</t>
  </si>
  <si>
    <t>3号教学楼外机、空调罩拆除</t>
  </si>
  <si>
    <t>16.0000</t>
  </si>
  <si>
    <t>空调罩安装</t>
  </si>
  <si>
    <t>15.0000</t>
  </si>
  <si>
    <t>打孔</t>
  </si>
  <si>
    <t>类型：柜式
定频/变频：变频
单冷/冷暖：冷暖
能效比APF：≥4.12（全年能源消耗效率）
制冷量(W)：≥7400
制热量(W)：≥9210
额定制冷功率(W)：≤2350
额定制热功率(W)：≤2800+2500PTC
能效等级：2级
电辅加热功率(W)：2100
电压/频率：220V/50Hz
内机噪音dB(A)：≤45
外机噪音dB(A)：≤56
循环风量(m/h)：≥1210
随机连接管长：≥4米
随机电源线长：≥3米
规格（匹数）：3p</t>
  </si>
  <si>
    <t>柜式空调专用漏电保护32A空气开关（含开关盒）</t>
  </si>
  <si>
    <t>不锈钢（含膨胀丝等安装配件）</t>
  </si>
  <si>
    <t>3号教学楼1楼至3楼外机和空调罩拆除（含高空作业费）</t>
  </si>
  <si>
    <t>3个教学楼1楼安装空调罩（利用拆下的空调罩）</t>
  </si>
  <si>
    <t xml:space="preserve">  </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</si>
  <si>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</si>
  <si>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</si>
  <si>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</si>
  <si>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</si>
  <si>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</si>
  <si>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</si>
  <si>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</si>
  <si>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</si>
  <si>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</si>
  <si>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</si>
  <si>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</si>
  <si>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</si>
  <si>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</si>
  <si>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</si>
  <si>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</si>
  <si>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</si>
  <si>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</si>
  <si>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满足响应文件要求且价格最低的报价为评标基准价，其价格分为满分（标准分）。其他报价供应商的价格分统一按照下列公式计算：投标报价得分=(评标基准价／最终报价)×30。</t>
  </si>
  <si>
    <t>30.00</t>
  </si>
  <si>
    <t>报价供应商所投报设备质保期在满足采购项目要求的基础上每增加一年质保期（不足一年不计分）计2分，该项最高计4分。</t>
  </si>
  <si>
    <t>4.00</t>
  </si>
  <si>
    <t>由评委审核各报价供应商的响应文件后根据以下标准以1分为单位进行打分：
【21分-30分】：1.技术参数、指标完全满足或者优于采购文件要求，且没有负偏离；2.提供的权威机构出具的产品认证证书、设备的宣传彩页等材料能充分证明产品的质量符合国家标准、使用安全；3.制造工艺、制造标准、技术水平处于业内领先地位，不存在高低档搭配；
报价供应商针对上述各项内容描述详细合理，表述思路清晰，具有规范统一的技术标准，有突出的技术优势。
【11分-20分】：报价供应商针对上述内容有1处响应不清晰或不全面，技术方面存在5处以下负偏离。
【0分-10分】：报价供应商针对上述内容有2处及以上描述不清晰，表述简单或存在瑕疵，所表述内容无法反映或无法判断其质量，技术方面存在5处及以上负偏离，用户使用可能存在风险。</t>
  </si>
  <si>
    <t>由评委审核各报价供应商的供货安装方案后根据以下标准以1分为单位进行打分：
【13分-20分】：1.提报了详细切实可行的供货方案和安装方案，进行现场培训并免费提供相关培训资料，培训内容完备、安排合理，对采购人要求的理解准确；
2.报价供应商安装方案周详、针对性强、技术规范，设计合理，描述清晰准确、图文并茂； 
3.对各设备有具体的分类，条理清晰，对不同事项的安装流程有详细的设计；
4.拟派人员充足且经验丰富，专业结构合理，岗位设置搭配合理，管理和技术人员比例协调，团队整体实力强；
5.报价供应商内部管理制度完善，风险控制措施到位；
6.进度安排合理，能确保项目的有效实施。
报价供应商针对上述各项内容描述详细完善，内容全面服务等级高，表述思路清晰，能够充分证明满足服务要求、服务质量。
【7分-12分】：报价供应商针对上述内容有1处响应不清晰，不全面。
【0分-6分】：报价供应商针对上述内容有2处及以上描述不清晰，表述简单或存在瑕疵，所表述内容无法反映或无法判断其供货安装服务质量。</t>
  </si>
  <si>
    <t>20.00</t>
  </si>
  <si>
    <t>由评委审核各报价供应商的响应文件后根据以下标准以1分为单位进行打分：
【11分-16分】：1.报价供应商售后服务承诺内容全面、措施完善，体系认证全面、有明确可行的巡检计划安排或质保期内的维护服务方案；
2.报价供应商拟派有专门的专业的售后服务团队，拟派有厂家的技术人员跟踪服务；
3.培训计划安排周详，且由设备厂家的技术人员提供培训，措施与手段突出培训重点、难点；
4.报价供应商具有专业的技术服务团队，售后服务及时、便捷、服务系统完善，具有明确的退换货措施；
5.具有资料保密、随时汇报、批后服务等方面的保障措施及应急预案，针对性强；
6.能够提供科学完善且对采购人有实用价值的意见、建议；
7.能够提供多种额外的评审委员会认为有价值可证明的服务承诺。
报价供应商针对上述各项内容承诺详细合理，表述思路清晰，具有规范统一的服务标准和制度体系完善，有突出的售后服务特点。
【5分-10分】：报价供应商针对上述内容有1处响应不清晰或不全面。
【0分-4分】：报价供应商针对上述内容有2处及以上描述不清晰，表述简单或存在瑕疵，所表述内容无法反映或无法判断其服务质量。</t>
  </si>
  <si>
    <t>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</si>
</sst>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312000.0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65</v>
      </c>
      <c r="E12" t="s" s="25">
        <v>68</v>
      </c>
      <c r="F12" t="s" s="26">
        <v>64</v>
      </c>
      <c r="G12" t="s" s="26">
        <v>64</v>
      </c>
      <c r="H12" t="s" s="26">
        <v>64</v>
      </c>
      <c r="I12" t="s" s="27">
        <v>64</v>
      </c>
      <c r="J12" t="n" s="28">
        <f>D12*I12</f>
        <v>0.0</v>
      </c>
    </row>
    <row r="13">
      <c r="A13" t="n" s="24">
        <v>3.0</v>
      </c>
      <c r="B13" t="s" s="25">
        <v>69</v>
      </c>
      <c r="C13" t="s" s="25">
        <v>64</v>
      </c>
      <c r="D13" t="s" s="25">
        <v>65</v>
      </c>
      <c r="E13" t="s" s="25">
        <v>70</v>
      </c>
      <c r="F13" t="s" s="26">
        <v>64</v>
      </c>
      <c r="G13" t="s" s="26">
        <v>64</v>
      </c>
      <c r="H13" t="s" s="26">
        <v>64</v>
      </c>
      <c r="I13" t="s" s="27">
        <v>64</v>
      </c>
      <c r="J13" t="n" s="28">
        <f>D13*I13</f>
        <v>0.0</v>
      </c>
    </row>
    <row r="14">
      <c r="A14" t="n" s="24">
        <v>4.0</v>
      </c>
      <c r="B14" t="s" s="25">
        <v>71</v>
      </c>
      <c r="C14" t="s" s="25">
        <v>64</v>
      </c>
      <c r="D14" t="s" s="25">
        <v>72</v>
      </c>
      <c r="E14" t="s" s="25">
        <v>66</v>
      </c>
      <c r="F14" t="s" s="26">
        <v>64</v>
      </c>
      <c r="G14" t="s" s="26">
        <v>64</v>
      </c>
      <c r="H14" t="s" s="26">
        <v>64</v>
      </c>
      <c r="I14" t="s" s="27">
        <v>64</v>
      </c>
      <c r="J14" t="n" s="28">
        <f>D14*I14</f>
        <v>0.0</v>
      </c>
    </row>
    <row r="15">
      <c r="A15" t="n" s="24">
        <v>5.0</v>
      </c>
      <c r="B15" t="s" s="25">
        <v>73</v>
      </c>
      <c r="C15" t="s" s="25">
        <v>64</v>
      </c>
      <c r="D15" t="s" s="25">
        <v>74</v>
      </c>
      <c r="E15" t="s" s="25">
        <v>68</v>
      </c>
      <c r="F15" t="s" s="26">
        <v>64</v>
      </c>
      <c r="G15" t="s" s="26">
        <v>64</v>
      </c>
      <c r="H15" t="s" s="26">
        <v>64</v>
      </c>
      <c r="I15" t="s" s="27">
        <v>64</v>
      </c>
      <c r="J15" t="n" s="28">
        <f>D15*I15</f>
        <v>0.0</v>
      </c>
    </row>
    <row r="16">
      <c r="A16" t="n" s="24">
        <v>6.0</v>
      </c>
      <c r="B16" t="s" s="25">
        <v>75</v>
      </c>
      <c r="C16" t="s" s="25">
        <v>64</v>
      </c>
      <c r="D16" t="s" s="25">
        <v>65</v>
      </c>
      <c r="E16" t="s" s="25">
        <v>68</v>
      </c>
      <c r="F16" t="s" s="26">
        <v>64</v>
      </c>
      <c r="G16" t="s" s="26">
        <v>64</v>
      </c>
      <c r="H16" t="s" s="26">
        <v>64</v>
      </c>
      <c r="I16" t="s" s="27">
        <v>64</v>
      </c>
      <c r="J16" t="n" s="28">
        <f>D16*I16</f>
        <v>0.0</v>
      </c>
    </row>
    <row r="17" spans="1:10" ht="99" customHeight="1" x14ac:dyDescent="0.15">
      <c r="A17" s="99" t="s">
        <v>33</v>
      </c>
      <c r="B17" s="100"/>
      <c r="C17" s="100"/>
      <c r="D17" s="100"/>
      <c r="E17" s="100"/>
      <c r="F17" s="100"/>
      <c r="G17" s="100"/>
      <c r="H17" s="100"/>
      <c r="I17" s="100"/>
      <c r="J17" s="101"/>
      <c r="K17"/>
    </row>
    <row r="18" spans="1:10" ht="22.5" customHeight="1" x14ac:dyDescent="0.15">
      <c r="I18" s="29"/>
      <c r="J18" s="29"/>
      <c r="K18"/>
    </row>
    <row r="19" spans="1:10" x14ac:dyDescent="0.15">
      <c r="I19" s="29"/>
      <c r="J19" s="29"/>
      <c r="K19"/>
    </row>
    <row r="20" spans="1:10" ht="13.5" customHeight="1" x14ac:dyDescent="0.15">
      <c r="I20" s="29"/>
      <c r="J20" s="29"/>
      <c r="K20"/>
    </row>
    <row r="21" spans="1:10" ht="13.5" customHeight="1" x14ac:dyDescent="0.15">
      <c r="I21" s="29"/>
      <c r="J21" s="29"/>
      <c r="K21"/>
    </row>
    <row r="22" spans="9:10" ht="13.5" customHeight="1"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7:J17"/>
  </mergeCells>
  <phoneticPr fontId="33" type="noConversion"/>
  <conditionalFormatting sqref="F5:G5">
    <cfRule type="cellIs" dxfId="0" priority="1" operator="greaterThan">
      <formula>IF($B$5=0,$F$5,$B$5)</formula>
    </cfRule>
  </conditionalFormatting>
  <dataValidations count="2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10"/>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76</v>
      </c>
      <c r="D4" s="18"/>
      <c r="E4" s="19"/>
      <c r="F4" s="20"/>
      <c r="G4"/>
    </row>
    <row r="5">
      <c r="A5" t="n" s="15">
        <v>2.0</v>
      </c>
      <c r="B5" t="s" s="16">
        <v>67</v>
      </c>
      <c r="C5" t="s" s="17">
        <v>77</v>
      </c>
      <c r="D5" t="s" s="18">
        <v>64</v>
      </c>
      <c r="E5" t="s" s="19">
        <v>64</v>
      </c>
      <c r="F5" t="s" s="20">
        <v>64</v>
      </c>
    </row>
    <row r="6">
      <c r="A6" t="n" s="15">
        <v>3.0</v>
      </c>
      <c r="B6" t="s" s="16">
        <v>69</v>
      </c>
      <c r="C6" t="s" s="17">
        <v>78</v>
      </c>
      <c r="D6" t="s" s="18">
        <v>64</v>
      </c>
      <c r="E6" t="s" s="19">
        <v>64</v>
      </c>
      <c r="F6" t="s" s="20">
        <v>64</v>
      </c>
    </row>
    <row r="7">
      <c r="A7" t="n" s="15">
        <v>4.0</v>
      </c>
      <c r="B7" t="s" s="16">
        <v>71</v>
      </c>
      <c r="C7" t="s" s="17">
        <v>79</v>
      </c>
      <c r="D7" t="s" s="18">
        <v>64</v>
      </c>
      <c r="E7" t="s" s="19">
        <v>64</v>
      </c>
      <c r="F7" t="s" s="20">
        <v>64</v>
      </c>
    </row>
    <row r="8">
      <c r="A8" t="n" s="15">
        <v>5.0</v>
      </c>
      <c r="B8" t="s" s="16">
        <v>73</v>
      </c>
      <c r="C8" t="s" s="17">
        <v>80</v>
      </c>
      <c r="D8" t="s" s="18">
        <v>64</v>
      </c>
      <c r="E8" t="s" s="19">
        <v>64</v>
      </c>
      <c r="F8" t="s" s="20">
        <v>64</v>
      </c>
    </row>
    <row r="9">
      <c r="A9" t="n" s="15">
        <v>6.0</v>
      </c>
      <c r="B9" t="s" s="16">
        <v>75</v>
      </c>
      <c r="C9" t="s" s="17">
        <v>81</v>
      </c>
      <c r="D9" t="s" s="18">
        <v>64</v>
      </c>
      <c r="E9" t="s" s="19">
        <v>64</v>
      </c>
      <c r="F9" t="s" s="20">
        <v>64</v>
      </c>
    </row>
    <row r="10" spans="1:6" ht="135" customHeight="1" x14ac:dyDescent="0.15">
      <c r="A10" s="103" t="s">
        <v>42</v>
      </c>
      <c r="B10" s="103"/>
      <c r="C10" s="103"/>
      <c r="D10" s="103"/>
      <c r="E10" s="103"/>
      <c r="F10" s="103"/>
      <c r="G10"/>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10:F10"/>
  </mergeCells>
  <phoneticPr fontId="34" type="noConversion"/>
  <dataValidations count="18">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82</v>
      </c>
      <c r="C4" s="13" t="s">
        <v>83</v>
      </c>
      <c r="D4" s="13" t="s">
        <v>84</v>
      </c>
      <c r="E4" s="14"/>
      <c r="F4" s="14"/>
      <c r="G4"/>
    </row>
    <row r="5">
      <c r="A5" t="n" s="11">
        <v>2.0</v>
      </c>
      <c r="B5" t="s" s="12">
        <v>85</v>
      </c>
      <c r="C5" t="s" s="13">
        <v>83</v>
      </c>
      <c r="D5" t="s" s="13">
        <v>84</v>
      </c>
      <c r="E5" t="s" s="14">
        <v>64</v>
      </c>
      <c r="F5" t="s" s="14">
        <v>64</v>
      </c>
    </row>
    <row r="6">
      <c r="A6" t="n" s="11">
        <v>3.0</v>
      </c>
      <c r="B6" t="s" s="12">
        <v>86</v>
      </c>
      <c r="C6" t="s" s="13">
        <v>83</v>
      </c>
      <c r="D6" t="s" s="13">
        <v>84</v>
      </c>
      <c r="E6" t="s" s="14">
        <v>64</v>
      </c>
      <c r="F6" t="s" s="14">
        <v>64</v>
      </c>
    </row>
    <row r="7">
      <c r="A7" t="n" s="11">
        <v>4.0</v>
      </c>
      <c r="B7" t="s" s="12">
        <v>87</v>
      </c>
      <c r="C7" t="s" s="13">
        <v>83</v>
      </c>
      <c r="D7" t="s" s="13">
        <v>84</v>
      </c>
      <c r="E7" t="s" s="14">
        <v>64</v>
      </c>
      <c r="F7" t="s" s="14">
        <v>64</v>
      </c>
    </row>
    <row r="8">
      <c r="A8" t="n" s="11">
        <v>5.0</v>
      </c>
      <c r="B8" t="s" s="12">
        <v>88</v>
      </c>
      <c r="C8" t="s" s="13">
        <v>83</v>
      </c>
      <c r="D8" t="s" s="13">
        <v>84</v>
      </c>
      <c r="E8" t="s" s="14">
        <v>64</v>
      </c>
      <c r="F8" t="s" s="14">
        <v>64</v>
      </c>
    </row>
    <row r="9">
      <c r="A9" t="n" s="11">
        <v>6.0</v>
      </c>
      <c r="B9" t="s" s="12">
        <v>89</v>
      </c>
      <c r="C9" t="s" s="13">
        <v>83</v>
      </c>
      <c r="D9" t="s" s="13">
        <v>84</v>
      </c>
      <c r="E9" t="s" s="14">
        <v>64</v>
      </c>
      <c r="F9" t="s" s="14">
        <v>64</v>
      </c>
    </row>
    <row r="10">
      <c r="A10" t="n" s="11">
        <v>7.0</v>
      </c>
      <c r="B10" t="s" s="12">
        <v>90</v>
      </c>
      <c r="C10" t="s" s="13">
        <v>83</v>
      </c>
      <c r="D10" t="s" s="13">
        <v>84</v>
      </c>
      <c r="E10" t="s" s="14">
        <v>64</v>
      </c>
      <c r="F10" t="s" s="14">
        <v>64</v>
      </c>
    </row>
    <row r="11">
      <c r="A11" t="n" s="11">
        <v>8.0</v>
      </c>
      <c r="B11" t="s" s="12">
        <v>91</v>
      </c>
      <c r="C11" t="s" s="13">
        <v>92</v>
      </c>
      <c r="D11" t="s" s="13">
        <v>93</v>
      </c>
      <c r="E11" t="s" s="14">
        <v>64</v>
      </c>
      <c r="F11" t="s" s="14">
        <v>64</v>
      </c>
    </row>
    <row r="12">
      <c r="A12" t="n" s="11">
        <v>9.0</v>
      </c>
      <c r="B12" t="s" s="12">
        <v>94</v>
      </c>
      <c r="C12" t="s" s="13">
        <v>92</v>
      </c>
      <c r="D12" t="s" s="13">
        <v>93</v>
      </c>
      <c r="E12" t="s" s="14">
        <v>64</v>
      </c>
      <c r="F12" t="s" s="14">
        <v>64</v>
      </c>
    </row>
    <row r="13">
      <c r="A13" t="n" s="11">
        <v>10.0</v>
      </c>
      <c r="B13" t="s" s="12">
        <v>95</v>
      </c>
      <c r="C13" t="s" s="13">
        <v>92</v>
      </c>
      <c r="D13" t="s" s="13">
        <v>93</v>
      </c>
      <c r="E13" t="s" s="14">
        <v>64</v>
      </c>
      <c r="F13" t="s" s="14">
        <v>64</v>
      </c>
    </row>
    <row r="14">
      <c r="A14" t="n" s="11">
        <v>11.0</v>
      </c>
      <c r="B14" t="s" s="12">
        <v>96</v>
      </c>
      <c r="C14" t="s" s="13">
        <v>92</v>
      </c>
      <c r="D14" t="s" s="13">
        <v>93</v>
      </c>
      <c r="E14" t="s" s="14">
        <v>64</v>
      </c>
      <c r="F14" t="s" s="14">
        <v>64</v>
      </c>
    </row>
    <row r="15">
      <c r="A15" t="n" s="11">
        <v>12.0</v>
      </c>
      <c r="B15" t="s" s="12">
        <v>97</v>
      </c>
      <c r="C15" t="s" s="13">
        <v>92</v>
      </c>
      <c r="D15" t="s" s="13">
        <v>93</v>
      </c>
      <c r="E15" t="s" s="14">
        <v>64</v>
      </c>
      <c r="F15" t="s" s="14">
        <v>64</v>
      </c>
    </row>
    <row r="16">
      <c r="A16" t="n" s="11">
        <v>13.0</v>
      </c>
      <c r="B16" t="s" s="12">
        <v>98</v>
      </c>
      <c r="C16" t="s" s="13">
        <v>92</v>
      </c>
      <c r="D16" t="s" s="13">
        <v>93</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99</v>
      </c>
      <c r="C4" s="6" t="s">
        <v>100</v>
      </c>
      <c r="D4" s="8"/>
      <c r="E4" s="8"/>
      <c r="F4"/>
    </row>
    <row r="5">
      <c r="A5" t="n" s="6">
        <v>2.0</v>
      </c>
      <c r="B5" t="s" s="7">
        <v>101</v>
      </c>
      <c r="C5" t="s" s="6">
        <v>102</v>
      </c>
      <c r="D5" t="s" s="8">
        <v>64</v>
      </c>
      <c r="E5" t="s" s="8">
        <v>64</v>
      </c>
    </row>
    <row r="6">
      <c r="A6" t="n" s="6">
        <v>3.0</v>
      </c>
      <c r="B6" t="s" s="7">
        <v>103</v>
      </c>
      <c r="C6" t="s" s="6">
        <v>100</v>
      </c>
      <c r="D6" t="s" s="8">
        <v>64</v>
      </c>
      <c r="E6" t="s" s="8">
        <v>64</v>
      </c>
    </row>
    <row r="7">
      <c r="A7" t="n" s="6">
        <v>4.0</v>
      </c>
      <c r="B7" t="s" s="7">
        <v>104</v>
      </c>
      <c r="C7" t="s" s="6">
        <v>105</v>
      </c>
      <c r="D7" t="s" s="8">
        <v>64</v>
      </c>
      <c r="E7" t="s" s="8">
        <v>64</v>
      </c>
    </row>
    <row r="8">
      <c r="A8" t="n" s="6">
        <v>5.0</v>
      </c>
      <c r="B8" t="s" s="7">
        <v>106</v>
      </c>
      <c r="C8" t="s" s="6">
        <v>107</v>
      </c>
      <c r="D8" t="s" s="8">
        <v>64</v>
      </c>
      <c r="E8" t="s" s="8">
        <v>64</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