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FC1CEC1E-E1E3-4A2B-A1F4-7AA5B26839CE}"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<sst xmlns="http://schemas.openxmlformats.org/spreadsheetml/2006/main" count="192" uniqueCount="93">
  <si>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</si>
  <si>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</si>
  <si>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</si>
  <si>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</si>
  <si>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</si>
  <si>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</si>
  <si>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</si>
  <si>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</si>
  <si>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</si>
  <si>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</si>
  <si>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</si>
  <si>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</si>
  <si>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</si>
  <si>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</si>
  <si>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</si>
  <si>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</si>
  <si>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</si>
  <si>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</si>
  <si>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</si>
  <si>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</si>
  <si>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</si>
  <si>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</si>
  <si>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</si>
  <si>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</si>
  <si>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</si>
  <si>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</si>
  <si>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</si>
  <si>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</si>
  <si>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</si>
  <si>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</si>
  <si>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</si>
  <si>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</si>
  <si>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</si>
  <si>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</si>
  <si>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</si>
  <si>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</si>
  <si>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</si>
  <si>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</si>
  <si>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</si>
  <si>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</si>
  <si>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</si>
  <si>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</si>
  <si>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</si>
  <si>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</si>
  <si>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2026年乳山经济开发区市政道路绿化改造提升工程 
投标（响应）文件
（V1.0）
</t>
  </si>
  <si>
    <t>山东省丰汇贵合建筑工程有限责任公司</t>
  </si>
  <si>
    <t>SDRS-HD-2026021</t>
  </si>
  <si>
    <t>B</t>
  </si>
  <si>
    <t>2026年乳山经济开发区市政道路绿化改造提升工程-唐山路、海潮街、盛兴街</t>
  </si>
  <si>
    <t>2026年乳山经济开发区市政道路绿化改造提升工程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</si>
  <si>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</si>
  <si>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</si>
  <si>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</si>
  <si>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</si>
  <si>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</si>
  <si>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</si>
  <si>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</si>
  <si>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</si>
  <si>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</si>
  <si>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</si>
  <si>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</si>
  <si>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</si>
  <si>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</si>
  <si>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</si>
  <si>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</si>
  <si>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</si>
  <si>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</si>
  <si>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</si>
  <si>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</si>
  <si>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响应报价、交付期（工期）、服务期（质保期）、付款方式、投标有效期等内容不满足招标文件要求的作为无效报价；</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</si>
  <si>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</si>
  <si>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</si>
  <si>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</si>
  <si>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</si>
  <si>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</si>
  <si>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</si>
  <si>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近三年（指从开标日向前推算，精确到日，以此类推，以合同签订时间为准），投标人承揽的类似绿化改造提升项目业绩；每有一个得1分，最高得3分。
【投标文件附合同扫描件。】</t>
  </si>
  <si>
    <t>3.00</t>
  </si>
  <si>
    <t>项目负责人配备必须符合项目规模标准和专业要求，技术负责人必须持相关工程系列中级及以上职称或市政公用工程贰级及以上注册建造师证书，符合以上两条要求得5分；满足其他关键岗位管理人员配备情况（施工员、质检员、材料员、专职安全员、资料员或造价员），得2分。投标文件中需附上述人员近三个月的社保证明扫描件及项目经理、技术负责人和专职安全员证书扫描件，否则不得分。</t>
  </si>
  <si>
    <t>7.00</t>
  </si>
  <si>
    <t>评委根据服务措施及承诺以0.1分为单位进行打分：
售后服务内容全面、措施完善，技术支持响应时间快，服务技术人员、经验丰富，能够很好的满足用户需求，有突出的服务优势，得4-5分
服务内容比较全面、服务措施比较完善，技术支持响应时间略长，能够满足用户实际使用要求，得2-3分
服务内容比较简陋或存在部分缺陷，承诺的服务水平相对较低，仅能基本满足用户实际使用要求，得0-1分</t>
  </si>
  <si>
    <t>5.00</t>
  </si>
  <si>
    <t>（1）对工程整体有深刻认识，表述清晰完整，施工段划分、临时设施、临时道路、施工总平面图布置设计合理；
评标委员会根据投标人施工组织设计编制情况以0.1分为单位在0-2.5分之间进行打分。</t>
  </si>
  <si>
    <t>2.50</t>
  </si>
  <si>
    <t>(2)施工方案和技术措施合理，对关键工序和关键部位施工具有针对性，措施得力、经济、安全、可行；
评标委员会根据投标人施工组织设计编制情况以0.1分为单位在0-2.5分之间进行打分。</t>
  </si>
  <si>
    <t>(3)有完整的质量保证措施，先进可行，有针对本工程的通病治理措施；
评标委员会根据投标人施工组织设计编制情况以0.1分为单位在0-2.5分之间进行打分。</t>
  </si>
  <si>
    <t>(4）针对项目实际情况有完整的安全文明措施和应急救援预案，且措施齐全，预案可行；
评标委员会根据投标人施工组织设计编制情况以0.1分为单位在0-2.5分之间进行打分。</t>
  </si>
  <si>
    <t>(5)环境保护措施安全得力，减少噪音、降低环境污染、扬尘治理措施、地下管线及其他地上地下设施的保护加固措施等，冬季、雨季施工方案；
评标委员会根据投标人施工组织设计编制情况以0.1分为单位在0-2.5分之间进行打分。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</si>
  <si>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评标委员会根据投标人施工组织设计编制情况以0.1分为单位在0-2.5分之间进行打分。</t>
  </si>
  <si>
    <t>(7)资源配备计划。投入的劳动力、机械设备等计划合理，与进度计划呼应，满足施工需要；
评标委员会根据投标人施工组织设计编制情况以0.1分为单位在0-2.5分之间进行打分。</t>
  </si>
  <si>
    <t>(8)项目管理机构人员配备齐全合理；
评标委员会根据投标人施工组织设计编制情况以0.1分为单位在0-2.5分之间进行打分。</t>
  </si>
  <si>
    <t>(9)成品保护、工程保修制度、总包和分包配合、与发包、分包、监理、设计的配合等；
评标委员会根据投标人施工组织设计编制情况以0.1分为单位在0-2.5分之间进行打分。</t>
  </si>
  <si>
    <t>（10）绿色建筑、新技术、新产品、新工艺、新材料应用； 
评标委员会根据投标人施工组织设计编制情况以0.1分为单位在0-2.5分之间进行打分。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</si>
</sst>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4"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22"/>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sz val="10"/>
      <color rgb="FFFF0000"/>
      <name val="仿宋_GB2312"/>
      <charset val="134"/>
    </font>
    <font>
      <b/>
      <sz val="12"/>
      <color indexed="10"/>
      <name val="仿宋_GB2312"/>
      <charset val="134"/>
    </font>
    <font>
      <u/>
      <sz val="26"/>
      <color indexed="30"/>
      <name val="方正小标宋简体"/>
      <charset val="134"/>
    </font>
    <font>
      <b/>
      <sz val="36"/>
      <name val="方正小标宋简体"/>
      <charset val="134"/>
    </font>
    <font>
      <sz val="28"/>
      <name val="方正小标宋简体"/>
      <charset val="134"/>
    </font>
    <font>
      <b/>
      <sz val="12"/>
      <color rgb="FFFF0000"/>
      <name val="仿宋_GB2312"/>
      <charset val="134"/>
    </font>
    <font>
      <b/>
      <sz val="18"/>
      <color indexed="55"/>
      <name val="方正小标宋简体"/>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8"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9" fontId="10" fillId="0" borderId="4" xfId="0" applyNumberFormat="1" applyFont="1" applyBorder="1" applyAlignment="1" applyProtection="1">
      <alignment horizontal="center" vertical="center" wrapText="1"/>
      <protection hidden="1"/>
    </xf>
    <xf numFmtId="179"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80" fontId="16" fillId="4" borderId="4" xfId="0" applyNumberFormat="1" applyFont="1" applyFill="1" applyBorder="1" applyAlignment="1" applyProtection="1">
      <alignment horizontal="center" vertical="center" wrapText="1"/>
      <protection locked="0"/>
    </xf>
    <xf numFmtId="180"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1" t="s">
        <v>44</v>
      </c>
      <c r="B1" s="42"/>
      <c r="C1" s="42"/>
      <c r="D1" s="42"/>
      <c r="E1"/>
    </row>
    <row r="2" spans="1:4" ht="23.25" customHeight="1" x14ac:dyDescent="0.15">
      <c r="A2" s="42"/>
      <c r="B2" s="42"/>
      <c r="C2" s="42"/>
      <c r="D2" s="42"/>
      <c r="E2"/>
    </row>
    <row r="3" spans="1:4" ht="29.45" customHeight="1" x14ac:dyDescent="0.15">
      <c r="A3" s="42"/>
      <c r="B3" s="42"/>
      <c r="C3" s="42"/>
      <c r="D3" s="42"/>
      <c r="E3"/>
    </row>
    <row r="4" spans="1:4" ht="28.35" customHeight="1" x14ac:dyDescent="0.15">
      <c r="A4" s="42"/>
      <c r="B4" s="42"/>
      <c r="C4" s="42"/>
      <c r="D4" s="42"/>
      <c r="E4"/>
    </row>
    <row r="5" spans="1:4" ht="28.35" customHeight="1" x14ac:dyDescent="0.15">
      <c r="A5" s="42"/>
      <c r="B5" s="42"/>
      <c r="C5" s="42"/>
      <c r="D5" s="42"/>
      <c r="E5"/>
    </row>
    <row r="6" spans="1:4" ht="12" customHeight="1" x14ac:dyDescent="0.15">
      <c r="A6" s="42"/>
      <c r="B6" s="42"/>
      <c r="C6" s="42"/>
      <c r="D6" s="42"/>
      <c r="E6"/>
    </row>
    <row r="7" spans="1:4" ht="28.35" customHeight="1" x14ac:dyDescent="0.15">
      <c r="A7" s="42"/>
      <c r="B7" s="42"/>
      <c r="C7" s="42"/>
      <c r="D7" s="42"/>
      <c r="E7"/>
    </row>
    <row r="8" spans="1:4" ht="28.35" customHeight="1" x14ac:dyDescent="0.15">
      <c r="A8" s="42"/>
      <c r="B8" s="42"/>
      <c r="C8" s="42"/>
      <c r="D8" s="42"/>
      <c r="E8"/>
    </row>
    <row r="9" spans="1:4" ht="28.35" customHeight="1" x14ac:dyDescent="0.15">
      <c r="A9" s="42"/>
      <c r="B9" s="42"/>
      <c r="C9" s="42"/>
      <c r="D9" s="42"/>
      <c r="E9"/>
    </row>
    <row r="10" spans="1:4" ht="28.35" customHeight="1" x14ac:dyDescent="0.15">
      <c r="A10" s="42"/>
      <c r="B10" s="42"/>
      <c r="C10" s="42"/>
      <c r="D10" s="42"/>
      <c r="E10"/>
    </row>
    <row r="11" spans="1:4" ht="28.35" customHeight="1" x14ac:dyDescent="0.15">
      <c r="A11" s="42"/>
      <c r="B11" s="42"/>
      <c r="C11" s="42"/>
      <c r="D11" s="42"/>
      <c r="E11"/>
    </row>
    <row r="12" spans="1:4" ht="28.35" customHeight="1" x14ac:dyDescent="0.15">
      <c r="A12" s="42"/>
      <c r="B12" s="42"/>
      <c r="C12" s="42"/>
      <c r="D12" s="42"/>
      <c r="E12"/>
    </row>
    <row r="13" spans="1:4" ht="25.5" customHeight="1" x14ac:dyDescent="0.15">
      <c r="A13" s="42"/>
      <c r="B13" s="42"/>
      <c r="C13" s="42"/>
      <c r="D13" s="42"/>
      <c r="E13"/>
    </row>
    <row r="14" spans="1:4" ht="17.100000000000001" customHeight="1" x14ac:dyDescent="0.15">
      <c r="A14" s="42"/>
      <c r="B14" s="42"/>
      <c r="C14" s="42"/>
      <c r="D14" s="42"/>
      <c r="E14"/>
    </row>
    <row r="15" spans="1:4" ht="22.35" customHeight="1" x14ac:dyDescent="0.15">
      <c r="A15" s="28"/>
      <c r="B15" s="28"/>
      <c r="C15" s="28"/>
      <c r="D15" s="28"/>
      <c r="E15"/>
    </row>
    <row r="16" spans="1:4" ht="19.350000000000001" customHeight="1" x14ac:dyDescent="0.15">
      <c r="A16" s="29"/>
      <c r="B16" s="37"/>
      <c r="C16" s="37"/>
      <c r="D16" s="37"/>
      <c r="E16"/>
    </row>
    <row r="17" spans="1:4" ht="26.45" customHeight="1" x14ac:dyDescent="0.15">
      <c r="A17" s="40" t="s">
        <v>1</v>
      </c>
      <c r="B17" s="43" t="s">
        <v>45</v>
      </c>
      <c r="C17" s="44"/>
      <c r="D17" s="45"/>
      <c r="E17"/>
    </row>
    <row r="18" spans="1:4" ht="20.45" customHeight="1" x14ac:dyDescent="0.15">
      <c r="A18" s="40"/>
      <c r="B18" s="46"/>
      <c r="C18" s="47"/>
      <c r="D18" s="48"/>
      <c r="E18"/>
    </row>
    <row r="19" spans="1:4" ht="35.450000000000003" customHeight="1" x14ac:dyDescent="0.15">
      <c r="A19" s="30" t="s">
        <v>2</v>
      </c>
      <c r="B19" s="31" t="s">
        <v>46</v>
      </c>
      <c r="C19" s="30"/>
      <c r="D19" s="32"/>
      <c r="E19"/>
    </row>
    <row r="20" spans="1:4" ht="30.75" customHeight="1" x14ac:dyDescent="0.15">
      <c r="A20" s="30" t="s">
        <v>3</v>
      </c>
      <c r="B20" s="38" t="s">
        <v>47</v>
      </c>
      <c r="C20" s="38"/>
      <c r="D20" s="38"/>
      <c r="E20"/>
    </row>
    <row r="21" spans="1:4" ht="33" customHeight="1" x14ac:dyDescent="0.15">
      <c r="A21" s="30" t="s">
        <v>4</v>
      </c>
      <c r="B21" s="49" t="s">
        <v>48</v>
      </c>
      <c r="C21" s="50"/>
      <c r="D21" s="51"/>
      <c r="E21"/>
    </row>
    <row r="22" spans="1:4" ht="26.45" customHeight="1" x14ac:dyDescent="0.15">
      <c r="A22" s="33"/>
      <c r="B22" s="52"/>
      <c r="C22" s="53"/>
      <c r="D22" s="54"/>
      <c r="E22"/>
    </row>
    <row r="23" spans="1:4" ht="21.6" customHeight="1" x14ac:dyDescent="0.15">
      <c r="A23" s="34"/>
      <c r="B23" s="52"/>
      <c r="C23" s="53"/>
      <c r="D23" s="54"/>
      <c r="E23"/>
    </row>
    <row r="24" spans="1:4" ht="23.1" customHeight="1" x14ac:dyDescent="0.15">
      <c r="A24" s="34"/>
      <c r="B24" s="52"/>
      <c r="C24" s="53"/>
      <c r="D24" s="54"/>
      <c r="E24"/>
    </row>
    <row r="25" spans="1:4" ht="21.6" customHeight="1" x14ac:dyDescent="0.15">
      <c r="A25" s="34"/>
      <c r="B25" s="55"/>
      <c r="C25" s="56"/>
      <c r="D25" s="57"/>
      <c r="E25"/>
    </row>
    <row r="26" spans="1:4" ht="27" customHeight="1" x14ac:dyDescent="0.15">
      <c r="A26" s="58" t="s">
        <v>5</v>
      </c>
      <c r="B26" s="59"/>
      <c r="C26" s="59"/>
      <c r="D26" s="60"/>
      <c r="E26"/>
    </row>
    <row r="27" spans="1:4" ht="32.1" customHeight="1" x14ac:dyDescent="0.15">
      <c r="A27" s="61"/>
      <c r="B27" s="62"/>
      <c r="C27" s="62"/>
      <c r="D27" s="63"/>
      <c r="E27"/>
    </row>
    <row r="28" spans="1:4" ht="36" customHeight="1" x14ac:dyDescent="0.15">
      <c r="A28" s="35"/>
      <c r="B28" s="39" t="s">
        <v>6</v>
      </c>
      <c r="C28" s="39"/>
      <c r="D28" s="39"/>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64" t="s">
        <v>7</v>
      </c>
      <c r="B1" s="64"/>
      <c r="C1" s="64"/>
      <c r="D1" s="64"/>
      <c r="E1" s="64"/>
      <c r="F1" s="64"/>
      <c r="G1"/>
    </row>
    <row r="2" spans="1:6" ht="24.95" customHeight="1" x14ac:dyDescent="0.15">
      <c r="A2" s="15" t="s">
        <v>8</v>
      </c>
      <c r="B2" s="65" t="s">
        <v>46</v>
      </c>
      <c r="C2" s="65"/>
      <c r="D2" s="65"/>
      <c r="E2" s="65"/>
      <c r="F2" s="79" t="s">
        <v>9</v>
      </c>
      <c r="G2"/>
    </row>
    <row r="3" spans="1:6" ht="24.95" customHeight="1" x14ac:dyDescent="0.15">
      <c r="A3" s="15" t="s">
        <v>10</v>
      </c>
      <c r="B3" s="65" t="s">
        <v>49</v>
      </c>
      <c r="C3" s="65"/>
      <c r="D3" s="65"/>
      <c r="E3" s="65"/>
      <c r="F3" s="80"/>
      <c r="G3"/>
    </row>
    <row r="4" spans="1:6" ht="24.95" customHeight="1" x14ac:dyDescent="0.15">
      <c r="A4" s="15" t="s">
        <v>11</v>
      </c>
      <c r="B4" s="16" t="s">
        <v>48</v>
      </c>
      <c r="C4" s="15" t="s">
        <v>12</v>
      </c>
      <c r="D4" s="66" t="s">
        <v>47</v>
      </c>
      <c r="E4" s="67"/>
      <c r="F4" s="81"/>
      <c r="G4"/>
    </row>
    <row r="5" spans="1:6" ht="24.95" customHeight="1" x14ac:dyDescent="0.15">
      <c r="A5" s="15" t="s">
        <v>13</v>
      </c>
      <c r="B5" s="17"/>
      <c r="C5" s="15" t="s">
        <v>14</v>
      </c>
      <c r="D5" s="17"/>
      <c r="E5" s="18" t="s">
        <v>15</v>
      </c>
      <c r="F5" s="19" t="n">
        <v>342000.0</v>
      </c>
      <c r="G5"/>
    </row>
    <row r="6" spans="1:6" ht="24.95" customHeight="1" x14ac:dyDescent="0.15">
      <c r="A6" s="15" t="s">
        <v>16</v>
      </c>
      <c r="B6" s="20">
        <f>SUM(F12:F1001)</f>
        <v>0</v>
      </c>
      <c r="C6" s="68" t="str">
        <f><![CDATA["大写: "&IF(ISNUMBER(F5),IF(INT(B6),TEXT(INT(B6),"[dbnum2]")&"元",)&IF(INT(B6*10)-INT(B6)*10,TEXT(INT(B6*10)-INT(B6)*10,"[dbnum2]")&"角",IF(INT(B6)=B6,,IF(B6<0.1,,"零")))&IF(ROUND((B6)*100-INT(B6*10)*10,),TEXT(ROUND(B6*100-INT(B6*10)*10,),"[dbnum2]")&"分",IF(B6<>0,"整","")),"")]]></f>
        <v xml:space="preserve">大写: </v>
      </c>
      <c r="D6" s="68"/>
      <c r="E6" s="68"/>
      <c r="F6" s="68"/>
      <c r="G6"/>
    </row>
    <row r="7" spans="1:6" ht="24.95" customHeight="1" x14ac:dyDescent="0.15">
      <c r="A7" s="15" t="s">
        <v>17</v>
      </c>
      <c r="B7" s="69" t="s">
        <v>18</v>
      </c>
      <c r="C7" s="69"/>
      <c r="D7" s="69"/>
      <c r="E7" s="69"/>
      <c r="F7" s="69"/>
      <c r="G7"/>
    </row>
    <row r="8" spans="1:6" ht="57.6" customHeight="1" x14ac:dyDescent="0.15">
      <c r="A8" s="15" t="s">
        <v>19</v>
      </c>
      <c r="B8" s="69"/>
      <c r="C8" s="69"/>
      <c r="D8" s="69"/>
      <c r="E8" s="69"/>
      <c r="F8" s="69"/>
      <c r="G8"/>
    </row>
    <row r="9" spans="1:6" ht="35.25" customHeight="1" x14ac:dyDescent="0.15">
      <c r="A9" s="70" t="s">
        <v>20</v>
      </c>
      <c r="B9" s="70"/>
      <c r="C9" s="70"/>
      <c r="D9" s="70"/>
      <c r="E9" s="70"/>
      <c r="F9" s="70"/>
      <c r="G9"/>
    </row>
    <row r="10" spans="1:6" ht="24.95" customHeight="1" x14ac:dyDescent="0.15">
      <c r="A10" s="77" t="s">
        <v>21</v>
      </c>
      <c r="B10" s="71" t="s">
        <v>22</v>
      </c>
      <c r="C10" s="72"/>
      <c r="D10" s="22"/>
      <c r="E10" s="73" t="s">
        <v>23</v>
      </c>
      <c r="F10" s="72"/>
      <c r="G10"/>
    </row>
    <row r="11" spans="1:6" ht="24.95" customHeight="1" x14ac:dyDescent="0.15">
      <c r="A11" s="78"/>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4" t="s">
        <v>28</v>
      </c>
      <c r="B13" s="75"/>
      <c r="C13" s="75"/>
      <c r="D13" s="75"/>
      <c r="E13" s="75"/>
      <c r="F13" s="76"/>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E6" sqref="E6"/>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82" t="s">
        <v>29</v>
      </c>
      <c r="B1" s="82"/>
      <c r="C1" s="82"/>
      <c r="D1" s="82"/>
      <c r="E1" s="82"/>
      <c r="F1" s="82"/>
      <c r="G1"/>
    </row>
    <row r="2" spans="1:6" s="9" customFormat="1" ht="24.95" customHeight="1" x14ac:dyDescent="0.15">
      <c r="A2" s="83" t="s">
        <v>30</v>
      </c>
      <c r="B2" s="84"/>
      <c r="C2" s="84"/>
      <c r="D2" s="85"/>
      <c r="E2" s="86" t="s">
        <v>31</v>
      </c>
      <c r="F2" s="86"/>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87" t="s">
        <v>38</v>
      </c>
      <c r="B19" s="75"/>
      <c r="C19" s="75"/>
      <c r="D19" s="75"/>
      <c r="E19" s="75"/>
      <c r="F19" s="76"/>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YIE3fr49d1upJ3JCFsTtPJg2QAfrS9YIENjwTIi82VU5+wFMCnhYb9RNtWgoeDX/uX5Wxmuu+oB0W97Rx6xFgg==" saltValue="FMxgNX9UFnmvwdEOD8v0/w==" spinCount="100000" sheet="1" objects="1" scenarios="1"/>
  <mergeCells count="4">
    <mergeCell ref="A1:F1"/>
    <mergeCell ref="A2:D2"/>
    <mergeCell ref="E2:F2"/>
    <mergeCell ref="A19:F19"/>
  </mergeCells>
  <phoneticPr fontId="33" type="noConversion"/>
  <dataValidations count="2">
    <dataValidation type="whole" allowBlank="1" showInputMessage="1" showErrorMessage="1" errorTitle="提示：必填，0-5000之间的整数" error="提示：必填，0-5000之间的整数_x000a_"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82" t="s">
        <v>39</v>
      </c>
      <c r="B1" s="82"/>
      <c r="C1" s="82"/>
      <c r="D1" s="82"/>
      <c r="E1" s="82"/>
      <c r="F1"/>
    </row>
    <row r="2" spans="1:5" ht="24.95" customHeight="1" x14ac:dyDescent="0.15">
      <c r="A2" s="83" t="s">
        <v>40</v>
      </c>
      <c r="B2" s="84"/>
      <c r="C2" s="85"/>
      <c r="D2" s="86" t="s">
        <v>31</v>
      </c>
      <c r="E2" s="86"/>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c r="A10" t="n" s="5">
        <v>7.0</v>
      </c>
      <c r="B10" t="s" s="6">
        <v>84</v>
      </c>
      <c r="C10" t="s" s="5">
        <v>83</v>
      </c>
      <c r="D10" t="s" s="7">
        <v>56</v>
      </c>
      <c r="E10" t="s" s="7">
        <v>56</v>
      </c>
    </row>
    <row r="11">
      <c r="A11" t="n" s="5">
        <v>8.0</v>
      </c>
      <c r="B11" t="s" s="6">
        <v>85</v>
      </c>
      <c r="C11" t="s" s="5">
        <v>83</v>
      </c>
      <c r="D11" t="s" s="7">
        <v>56</v>
      </c>
      <c r="E11" t="s" s="7">
        <v>56</v>
      </c>
    </row>
    <row r="12">
      <c r="A12" t="n" s="5">
        <v>9.0</v>
      </c>
      <c r="B12" t="s" s="6">
        <v>86</v>
      </c>
      <c r="C12" t="s" s="5">
        <v>83</v>
      </c>
      <c r="D12" t="s" s="7">
        <v>56</v>
      </c>
      <c r="E12" t="s" s="7">
        <v>56</v>
      </c>
    </row>
    <row r="13">
      <c r="A13" t="n" s="5">
        <v>10.0</v>
      </c>
      <c r="B13" t="s" s="6">
        <v>87</v>
      </c>
      <c r="C13" t="s" s="5">
        <v>83</v>
      </c>
      <c r="D13" t="s" s="7">
        <v>56</v>
      </c>
      <c r="E13" t="s" s="7">
        <v>56</v>
      </c>
    </row>
    <row r="14">
      <c r="A14" t="n" s="5">
        <v>11.0</v>
      </c>
      <c r="B14" t="s" s="6">
        <v>88</v>
      </c>
      <c r="C14" t="s" s="5">
        <v>83</v>
      </c>
      <c r="D14" t="s" s="7">
        <v>56</v>
      </c>
      <c r="E14" t="s" s="7">
        <v>56</v>
      </c>
    </row>
    <row r="15">
      <c r="A15" t="n" s="5">
        <v>12.0</v>
      </c>
      <c r="B15" t="s" s="6">
        <v>89</v>
      </c>
      <c r="C15" t="s" s="5">
        <v>83</v>
      </c>
      <c r="D15" t="s" s="7">
        <v>56</v>
      </c>
      <c r="E15" t="s" s="7">
        <v>56</v>
      </c>
    </row>
    <row r="16">
      <c r="A16" t="n" s="5">
        <v>13.0</v>
      </c>
      <c r="B16" t="s" s="6">
        <v>90</v>
      </c>
      <c r="C16" t="s" s="5">
        <v>83</v>
      </c>
      <c r="D16" t="s" s="7">
        <v>56</v>
      </c>
      <c r="E16" t="s" s="7">
        <v>56</v>
      </c>
    </row>
    <row r="17">
      <c r="A17" t="n" s="5">
        <v>14.0</v>
      </c>
      <c r="B17" t="s" s="6">
        <v>91</v>
      </c>
      <c r="C17" t="s" s="5">
        <v>83</v>
      </c>
      <c r="D17" t="s" s="7">
        <v>56</v>
      </c>
      <c r="E17" t="s" s="7">
        <v>56</v>
      </c>
    </row>
    <row r="18">
      <c r="A18" t="n" s="5">
        <v>15.0</v>
      </c>
      <c r="B18" t="s" s="6">
        <v>92</v>
      </c>
      <c r="C18" t="s" s="5">
        <v>83</v>
      </c>
      <c r="D18" t="s" s="7">
        <v>56</v>
      </c>
      <c r="E18" t="s" s="7">
        <v>56</v>
      </c>
    </row>
    <row r="19" spans="1:5" ht="132.75" customHeight="1" x14ac:dyDescent="0.15">
      <c r="A19" s="87" t="s">
        <v>43</v>
      </c>
      <c r="B19" s="75"/>
      <c r="C19" s="75"/>
      <c r="D19" s="75"/>
      <c r="E19" s="76"/>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5TfgFdFnen/6uUWvhCwPMVSB7p9zfefPouvs4Jpn3IRTAOybRaRak0DO6kPF0099LjGxQknYBpwA2vLKWj1g5A==" saltValue="F0vYwtNepC2ZeJnvZy85Ig==" spinCount="100000" sheet="1" objects="1" scenarios="1"/>
  <mergeCells count="4">
    <mergeCell ref="A1:E1"/>
    <mergeCell ref="A2:C2"/>
    <mergeCell ref="D2:E2"/>
    <mergeCell ref="A19:E19"/>
  </mergeCells>
  <phoneticPr fontId="33"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2026-02-04T08:23:45Z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