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<sst xmlns="http://schemas.openxmlformats.org/spreadsheetml/2006/main" count="196" uniqueCount="102">
  <si>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</si>
  <si>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</si>
  <si>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</si>
  <si>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</si>
  <si>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</si>
  <si>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</si>
  <si>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</si>
  <si>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</si>
  <si>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</si>
  <si>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</si>
  <si>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</si>
  <si>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</si>
  <si>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</si>
  <si>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</si>
  <si>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</si>
  <si>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</si>
  <si>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</si>
  <si>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</si>
  <si>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</si>
  <si>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</si>
  <si>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</si>
  <si>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</si>
  <si>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</si>
  <si>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</si>
  <si>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</si>
  <si>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</si>
  <si>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</si>
  <si>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</si>
  <si>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</si>
  <si>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</si>
  <si>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</si>
  <si>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</si>
  <si>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</si>
  <si>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</si>
  <si>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</si>
  <si>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</si>
  <si>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</si>
  <si>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</si>
  <si>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</si>
  <si>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</si>
  <si>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</si>
  <si>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</si>
  <si>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</si>
  <si>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</si>
  <si>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</si>
  <si>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</si>
  <si>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</si>
  <si>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</si>
  <si>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</si>
  <si>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</si>
  <si>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</si>
  <si>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</si>
  <si>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</si>
  <si>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</si>
  <si>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</si>
  <si>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</si>
  <si>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</si>
  <si>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建筑垃圾分拣中心项目用车 
投标响应文件
（V1.0）
</t>
  </si>
  <si>
    <t>威海海高园港城环卫服务有限公司</t>
  </si>
  <si>
    <t>WHHGYSDGQ2026-18</t>
  </si>
  <si>
    <t>001</t>
  </si>
  <si>
    <t>压缩、吸污、工程机械车</t>
  </si>
  <si>
    <t>建筑垃圾分拣中心项目用车</t>
  </si>
  <si>
    <t>18吨无滴漏垃圾压缩车</t>
  </si>
  <si>
    <t/>
  </si>
  <si>
    <t>3.0000</t>
  </si>
  <si>
    <t>辆</t>
  </si>
  <si>
    <t>18吨吸污车</t>
  </si>
  <si>
    <t>1.0000</t>
  </si>
  <si>
    <t>工程自卸车</t>
  </si>
  <si>
    <t>6吨级装载机</t>
  </si>
  <si>
    <t>2.0000</t>
  </si>
  <si>
    <t>台</t>
  </si>
  <si>
    <t>3.5吨叉车</t>
  </si>
  <si>
    <t>（一）主要参数要求 
项目	参数
底盘类别	DFH1180EX8或优于
发动机	B6.2NS6B230或优于
底盘发动机额定功率（kW）	≥169
最大总质量(kg)	18000（±500）
整备质量(kg)	≥10300
额定质量(kg)	≥7200
外形尺寸(长×宽×高)(mm)	≥8000×2500×3500
前悬/后悬（mm）	≤1430/2400
接近角/离去角（°）	≥17/15
最高车速(km/h)	≥89
轴距（mm）	≤4500
压缩方式	单向压缩
垃圾箱有效容积(m³)	≥13
车箱污水储纳容积(L)	≥3580
污水箱容积（L）	≥600
驾驶室内温度调节	配原厂冷暖空调
（二）主要性能要求
1、箱体尾部船型设计，形成密闭污水池，可储存大量的污水，后门锁紧装置液压油缸驱动，增加箱体密闭性，杜绝污水滴漏等二次污染。
2、采用后装上料，由箱体顶部的压缩机构进行压缩，压缩机构代替盖板功能，使垃圾处于密闭状态。
3、采用高位上料机构，满足240L/660L塑料桶装垃圾的收集，上料机构采用凸轮机构驱动压桶板来执行压桶，消除高位上料作业过程中所可能出现的掉桶风险。
4、卸料时，打开后门，采用推板卸料，保证垃圾清除干净。采用高强度的U形整体成型槽钢，作为垃圾推板的活动导轨。
5、污水箱设清理门，方便冲洗维护，压缩机构滑槽处设可拆卸窗口。
6、具有紧急制动按纽，用于紧急停止设备运行的安全装置。
7、具备自动、手动双套操纵方式，能在驾驶室、车辆中部、车辆后部等多位控制垃圾车作业，方便高效。
8、车辆为交钥匙工程，包含购置税、保险（包含交强险，车船使用税，商业险含车损，第三者责任险不低于200万元）、挂牌等费用。</t>
  </si>
  <si>
    <t>（一）主要参数要求
项目	参数
底盘类别	BJ1181Y6AKS-03或优于
发动机	YCS04200-68或优于
底盘发动机额定功率（kW）	≥140
最大总质量(kg)	18000（±500）
整备质量(kg)	≥8600
额定质量(kg)	≥8300
外形尺寸（长×宽×高）(mm)	≥8100×2490×3500
前悬/后悬（mm）	≤1270/2330
接近角/离去角（°）	≥18/11
轴距(mm)	≤5200
最高车速（km/h）	≥89
真空泵流量(m3/min)	≥13
有效吸程(m)	≥6
满罐抽吸时间(min)	≤10
吸污管内径(mm)	≥100
污水罐公告有效容积(m3)	≥10
污水罐最大举升角(°)	≥45
（二）主要功能要求
1、采用圆形罐体，主要用于下水道、雨水井、化粪池及各种沟渠内的污泥、粪便或石油化工污水池淤积物的抽吸及运送。
2、采用真空泵双泵串联，单次连续作业时间长，整车配多根不同尺寸的耐磨吸污管，可根据实际需要通过快速接头将吸污管连在一起。
3、采用后门启闭锁紧装置，带安全保护的液压系统，保证污水在收运过程中均处于密闭状态。
4、吸污口、排污口均采用进口刀阀，保证排污阀门的长期密闭性。
5、车辆采用电气控制与手动控制相结合的控制模式。
6、设防溢阀、过压安全阀、满罐报警等多重安全装置，避免罐体吸过头或者反排时压力过高等情况，确保真空泵的正常工作以及工作人员的人身安全。
7、车辆为交钥匙工程，包含购置税、保险（包含交强险，车船使用税，商业险含车损，第三者责任险不低于200万元）、挂牌等费用。</t>
  </si>
  <si>
    <t>（一）主要参数要求
项目	参数
发动机	MC11H.46-61或优于
发动机功率（kW）	≥340
变速箱	HW25712或优于
总质量（kg）	≤31000
整备质量（kg）	≤15500
额定载质量（kg）	≥15370
外形尺寸长×宽×高 (mm)	≤9580×2550×3550
轴距（mm）	≤2800
接近角/离去角（°）	≥17/21
最高车速（km/h）	≥80
后桥速比	5.26
驱动形式	8×4
轮胎规格	12.00R20
燃料种类	柴油
货箱长度（mm）	6200
货箱宽度（mm）	2350
货箱高度 (mm)	1500
取力器	直连式取力器
燃油箱容积（L）	≥400
弹簧片数	4/4/12,11/11/12
排放标准	国六
驾驶室内温度调节	配原厂冷暖空调
（二）主要功能要求
1、货箱采用高强度钢制作。
2、带原厂4回路摄像头监控及倒车影像。
3、货箱带原厂拱顶式环保遮蔽装置。
4、主驾驶为气囊座椅、工程版空滤器（油滤）。
5、质保期不低于一年。
6、车辆为交钥匙工程，包含购置税、保险（包含交强险，车船使用税，商业险含车损，第三者责任险不低于200万元）、挂牌等费用。</t>
  </si>
  <si>
    <t xml:space="preserve">   （一）主要参数要求
主要项目	参数
发动机	潍柴WP10
排放标准	国四
功率	≥192kw/2100rpm
变速箱	行星式
驱动桥	重载型
外形尺寸（mm）	≥8940×3200×3540
整机质量（kg）	≥21600
卸载高度（mm）	≥3450
铲斗容量（m³）	≤4.5
牵引力（KN）	≥200
掘起力（KN）	≥210
转向角度	±35°
轴距（mm）	≥3500
轮距（mm）	≥2270
工作装置动作时间三项和（S）	≤9.4
工作液压系统型式	定变量双泵合分流，转向泵采用齿轮泵
驾驶室	全景密闭驾驶室带冷、暖空调
装载机制动系统	ADB全气行车制动系统
额定载荷（kg）	≥6500
卸载距离（mm）	≥1355
转向系统	全液压负荷传感转向系统
轮胎型号	26.5—25
（二）主要功能要求
1、配备后方实时监控系统及倒车影像。
2、配备警示扩音设备。
3、质保期不低于一年或2500小时。
4、铲斗配备砂石斗。
5、车辆为交钥匙工程，包含购置税、保险（包含交强险，车船使用税，商业险含车损，第三者责任险不低于200万元）、挂牌等费用。</t>
  </si>
  <si>
    <t>（一）主要参数要求
主要项目	参数
发动机	新柴4D29V41-009或优于
功率/转速	≥36.8KW/2500rpm
排放标准	国四
变速箱	行星式
驱动桥	重载式
整车尺寸（mm）	≥3900×1226×2120
整车重量（kg）	≥4580
最大爬坡度（空载/满载）	≥20/20
最大牵引力（kN）	≥16.3
最大行驶速度（满载/空载）（KM/H）	20.5/22
最大起升速度（空载/满载）（mm/s）	500/460
最大下降速度（mm/s）	满载≤600/空载≥300
最大起升高度（mm）	≥4500
自由起升高度（mm）	≥1395
门架倾角（deg）	前6后12
轴距（mm）	≥1760
前轮胎	28×9-15-14PR
后轮胎	6.50-10-10PR
（二）主要功能要求
1、带全景密闭驾驶室、带冷暖空调、带警示扩音设备、带安全警示灯。
2、配备打包翻转器。
3、质保期不低于一年或2000小时。</t>
  </si>
  <si>
    <t>有效的营业执照副本扫描件；税务登记证副本扫描件（已办理三证合一的供应商只需提供有效的营业执照副本扫描件）或其他能证明具有独立承担民事责任能力的材料扫描件</t>
  </si>
  <si>
    <t>资格性</t>
  </si>
  <si>
    <t>是</t>
  </si>
  <si>
    <t>法人授权委托书、被授权人身份证扫描件</t>
  </si>
  <si>
    <t>投标人的依法缴纳税收声明和社会保障资金的声明；近期的完税凭证扫描件及交纳社保资金凭证的扫描件</t>
  </si>
  <si>
    <t>投标人参加本项目投标前三年内无重大违法违纪行为声明</t>
  </si>
  <si>
    <t>投标人自行编制的2024年度或2025年度公司财务报表或由中介机构出具的2024年或2025年度度财务审计报告书扫描件（投标人成立不到一年的，提供自成立时间以来的财务报表即可）； B.银行出具的有效期内的资信证明扫描件。注：A、B两项提供任意一项均可</t>
  </si>
  <si>
    <t>投标人、法定代表人（依法登记的负责人）、授权委托人未被最高法院列入失信被执行人</t>
  </si>
  <si>
    <t>单价或总价超出上限控制价或预算的</t>
  </si>
  <si>
    <t>符合性</t>
  </si>
  <si>
    <t>否</t>
  </si>
  <si>
    <t>存在招标文件23.3的关于投标人串通投标的物情形及其他投标无效的情形。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</si>
  <si>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</si>
  <si>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满足招标文件要求且投标价格最低的投标报价为评标基准价，其价格分为满分（标准分）。其他投标人的价格分统一按照下列公式计算：投标报价得分=(评标基准价／投标报价)×30。</t>
  </si>
  <si>
    <t>30.00</t>
  </si>
  <si>
    <t>评标委员会根据各投标人所投产品的技术参数响应情况进行打分，★号参数为重要参数，不满足予以废标，其他技术参数满足或优于招标文件要求的得满分14分；若存在负偏离，每发现有一处负偏离扣1分，扣完为止。
注：投标人须认真填写投标文件格式中的投标偏离表，如有正/负偏离，均须在偏离表中明确标明，作为评审依据，每项技术指标及要求需逐一列明，未逐一列明或未进行明确标注的，评标委员会以投报的技术文件和有关证明材料为准进行打分。</t>
  </si>
  <si>
    <t>14.00</t>
  </si>
  <si>
    <t>①投标人所投车辆生产工艺（冲压、焊接、机械加工、涂漆、装配等方面的工艺）先进，标准化程度高，生产工艺过程规范，制造技术先进，生产设备齐。
②专用装置、改装结构、作业功能适配采购人需求。
共计2项，每项满分5分，在此基础上每有一处瑕疵减1分，减完为止。缺条项，该项不得分。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</si>
  <si>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10.00</t>
  </si>
  <si>
    <t>评标委员会根据各投标人所投产品的质量保证进行打分
①投标人所投产品出厂检测、使用报告齐全，出厂检验流程规范。
②投标人所投产品符合地方大气环保、噪音控制、节能减排要求，噪音、排放达标。
③投标人所投产品防水、防渗漏、防二次污染设计完善。
共计3项，每项满分6分，在此基础上每有一处瑕疵减1分，减完为止。缺条项，该项不得分。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</si>
  <si>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18.00</t>
  </si>
  <si>
    <t>由评委审核各投标人的供货安装调试方案后根据以下标准进行打分：①提报了详细切实可行的供货方案，供货渠道正规，供货方式具有操作性；②供应商安装调试方案周详、针对性强、技术规范，设计合理，描述清晰准确、图文并茂；③拟派人员充足且经验丰富，专业结构合理，岗位设置搭配合理，管理和技术人员比例协调，团队整体实力强；④供应商内部管理制度完善，风险控制措施到位；⑤进度安排合理，能确保项目的有效实施；⑥配备的专职培训人员或讲师，制定详细的培训计划，进行现场培训并免费提供相关培训资料，培训内容完备、安排合理，对培训实行效果跟踪；共计6项，每项满分3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</si>
  <si>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由评委审核各投标人的售后服务方案后根据以下标准进行打分：①售后服务网点多，分布广，能够快速有效提供服务；②售后服务机构技术服务人员情况，提供姓名、工作经验，人员配备充足售后服务经验丰富；③备品备件库供应充足；④针对产品的使用环境、使用频率及更新等进行回访、巡检、维护、保养等方案；⑤质保期内外服务响应迅速，具有完善的故障解决方案和应急方案，共计5项，每项满分2分，在此基础上每有一处瑕疵减0.5分，减完为止。缺条项，该项不得分。
注：瑕疵指内容凭空编造、存在无关的事项、内容不全面、套用其他项目方案、规范标准错误、项目地点错误、内容粗略、存在不可能实现的夸大情形。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</si>
</sst>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5060000.0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63</v>
      </c>
      <c r="C11" s="25" t="s">
        <v>64</v>
      </c>
      <c r="D11" s="25" t="s">
        <v>65</v>
      </c>
      <c r="E11" s="25" t="s">
        <v>66</v>
      </c>
      <c r="F11" s="26"/>
      <c r="G11" s="26"/>
      <c r="H11" s="26"/>
      <c r="I11" s="27"/>
      <c r="J11" s="28">
        <f>D11*I11</f>
        <v>0</v>
      </c>
      <c r="K11"/>
    </row>
    <row r="12">
      <c r="A12" t="n" s="24">
        <v>2.0</v>
      </c>
      <c r="B12" t="s" s="25">
        <v>67</v>
      </c>
      <c r="C12" t="s" s="25">
        <v>64</v>
      </c>
      <c r="D12" t="s" s="25">
        <v>68</v>
      </c>
      <c r="E12" t="s" s="25">
        <v>66</v>
      </c>
      <c r="F12" t="s" s="26">
        <v>64</v>
      </c>
      <c r="G12" t="s" s="26">
        <v>64</v>
      </c>
      <c r="H12" t="s" s="26">
        <v>64</v>
      </c>
      <c r="I12" t="s" s="27">
        <v>64</v>
      </c>
      <c r="J12" t="n" s="28">
        <f>D12*I12</f>
        <v>0.0</v>
      </c>
    </row>
    <row r="13">
      <c r="A13" t="n" s="24">
        <v>3.0</v>
      </c>
      <c r="B13" t="s" s="25">
        <v>69</v>
      </c>
      <c r="C13" t="s" s="25">
        <v>64</v>
      </c>
      <c r="D13" t="s" s="25">
        <v>65</v>
      </c>
      <c r="E13" t="s" s="25">
        <v>66</v>
      </c>
      <c r="F13" t="s" s="26">
        <v>64</v>
      </c>
      <c r="G13" t="s" s="26">
        <v>64</v>
      </c>
      <c r="H13" t="s" s="26">
        <v>64</v>
      </c>
      <c r="I13" t="s" s="27">
        <v>64</v>
      </c>
      <c r="J13" t="n" s="28">
        <f>D13*I13</f>
        <v>0.0</v>
      </c>
    </row>
    <row r="14">
      <c r="A14" t="n" s="24">
        <v>4.0</v>
      </c>
      <c r="B14" t="s" s="25">
        <v>70</v>
      </c>
      <c r="C14" t="s" s="25">
        <v>64</v>
      </c>
      <c r="D14" t="s" s="25">
        <v>71</v>
      </c>
      <c r="E14" t="s" s="25">
        <v>72</v>
      </c>
      <c r="F14" t="s" s="26">
        <v>64</v>
      </c>
      <c r="G14" t="s" s="26">
        <v>64</v>
      </c>
      <c r="H14" t="s" s="26">
        <v>64</v>
      </c>
      <c r="I14" t="s" s="27">
        <v>64</v>
      </c>
      <c r="J14" t="n" s="28">
        <f>D14*I14</f>
        <v>0.0</v>
      </c>
    </row>
    <row r="15">
      <c r="A15" t="n" s="24">
        <v>5.0</v>
      </c>
      <c r="B15" t="s" s="25">
        <v>73</v>
      </c>
      <c r="C15" t="s" s="25">
        <v>64</v>
      </c>
      <c r="D15" t="s" s="25">
        <v>68</v>
      </c>
      <c r="E15" t="s" s="25">
        <v>72</v>
      </c>
      <c r="F15" t="s" s="26">
        <v>64</v>
      </c>
      <c r="G15" t="s" s="26">
        <v>64</v>
      </c>
      <c r="H15" t="s" s="26">
        <v>64</v>
      </c>
      <c r="I15" t="s" s="27">
        <v>64</v>
      </c>
      <c r="J15" t="n" s="28">
        <f>D15*I15</f>
        <v>0.0</v>
      </c>
    </row>
    <row r="16" spans="1:10" ht="99" customHeight="1" x14ac:dyDescent="0.15">
      <c r="A16" s="99" t="s">
        <v>33</v>
      </c>
      <c r="B16" s="100"/>
      <c r="C16" s="100"/>
      <c r="D16" s="100"/>
      <c r="E16" s="100"/>
      <c r="F16" s="100"/>
      <c r="G16" s="100"/>
      <c r="H16" s="100"/>
      <c r="I16" s="100"/>
      <c r="J16" s="101"/>
      <c r="K16"/>
    </row>
    <row r="17" spans="1:10" ht="22.5" customHeight="1" x14ac:dyDescent="0.15">
      <c r="I17" s="29"/>
      <c r="J17" s="29"/>
      <c r="K17"/>
    </row>
    <row r="18" spans="1:10" x14ac:dyDescent="0.15">
      <c r="I18" s="29"/>
      <c r="J18" s="29"/>
      <c r="K18"/>
    </row>
    <row r="19" spans="1:10" ht="13.5" customHeight="1" x14ac:dyDescent="0.15">
      <c r="I19" s="29"/>
      <c r="J19" s="29"/>
      <c r="K19"/>
    </row>
    <row r="20" spans="1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  <mergeCell ref="A16:J16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22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  <dataValidation type="textLength" operator="between" sqref="F12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2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2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2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3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3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3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3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4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4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4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4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  <dataValidation type="textLength" operator="between" sqref="F15" allowBlank="true" errorStyle="stop" errorTitle="提示：必填，最多20个字" error="提示：必填，最多20个字" promptTitle="提示：必填，最多20个字" prompt="请输入产品的产地" showErrorMessage="true" showInputMessage="true">
      <formula1>1</formula1>
      <formula2>20</formula2>
    </dataValidation>
    <dataValidation type="textLength" operator="between" sqref="G15" allowBlank="true" errorStyle="stop" errorTitle="提示：必填，最多100个字" error="提示：必填，最多100个字" promptTitle="提示：必填，最多100个字" prompt="输入商品的生产厂家" showErrorMessage="true" showInputMessage="true">
      <formula1>1</formula1>
      <formula2>100</formula2>
    </dataValidation>
    <dataValidation type="textLength" operator="between" sqref="H15" allowBlank="true" errorStyle="stop" errorTitle="提示：必填，最多200个字" error="提示：必填，最多200个字" promptTitle="提示：必填，最多200个字" prompt="输入产品的商业型号，请留意数字、符号、全角、大小、空格等" showErrorMessage="true" showInputMessage="true">
      <formula1>1</formula1>
      <formula2>200</formula2>
    </dataValidation>
    <dataValidation type="decimal" operator="between" sqref="I15" allowBlank="true" errorStyle="stop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howErrorMessage="true" showInputMessage="true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9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63</v>
      </c>
      <c r="C4" s="17" t="s">
        <v>74</v>
      </c>
      <c r="D4" s="18"/>
      <c r="E4" s="19"/>
      <c r="F4" s="20"/>
      <c r="G4"/>
    </row>
    <row r="5">
      <c r="A5" t="n" s="15">
        <v>2.0</v>
      </c>
      <c r="B5" t="s" s="16">
        <v>67</v>
      </c>
      <c r="C5" t="s" s="17">
        <v>75</v>
      </c>
      <c r="D5" t="s" s="18">
        <v>64</v>
      </c>
      <c r="E5" t="s" s="19">
        <v>64</v>
      </c>
      <c r="F5" t="s" s="20">
        <v>64</v>
      </c>
    </row>
    <row r="6">
      <c r="A6" t="n" s="15">
        <v>3.0</v>
      </c>
      <c r="B6" t="s" s="16">
        <v>69</v>
      </c>
      <c r="C6" t="s" s="17">
        <v>76</v>
      </c>
      <c r="D6" t="s" s="18">
        <v>64</v>
      </c>
      <c r="E6" t="s" s="19">
        <v>64</v>
      </c>
      <c r="F6" t="s" s="20">
        <v>64</v>
      </c>
    </row>
    <row r="7">
      <c r="A7" t="n" s="15">
        <v>4.0</v>
      </c>
      <c r="B7" t="s" s="16">
        <v>70</v>
      </c>
      <c r="C7" t="s" s="17">
        <v>77</v>
      </c>
      <c r="D7" t="s" s="18">
        <v>64</v>
      </c>
      <c r="E7" t="s" s="19">
        <v>64</v>
      </c>
      <c r="F7" t="s" s="20">
        <v>64</v>
      </c>
    </row>
    <row r="8">
      <c r="A8" t="n" s="15">
        <v>5.0</v>
      </c>
      <c r="B8" t="s" s="16">
        <v>73</v>
      </c>
      <c r="C8" t="s" s="17">
        <v>78</v>
      </c>
      <c r="D8" t="s" s="18">
        <v>64</v>
      </c>
      <c r="E8" t="s" s="19">
        <v>64</v>
      </c>
      <c r="F8" t="s" s="20">
        <v>64</v>
      </c>
    </row>
    <row r="9" spans="1:6" ht="135" customHeight="1" x14ac:dyDescent="0.15">
      <c r="A9" s="103" t="s">
        <v>42</v>
      </c>
      <c r="B9" s="103"/>
      <c r="C9" s="103"/>
      <c r="D9" s="103"/>
      <c r="E9" s="103"/>
      <c r="F9" s="103"/>
      <c r="G9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9:F9"/>
  </mergeCells>
  <phoneticPr fontId="34" type="noConversion"/>
  <dataValidations count="15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  <dataValidation type="textLength" operator="greaterThan" sqref="D5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5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5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6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6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6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7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7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7" allowBlank="true" errorStyle="stop" promptTitle="可空，最多1024个字" prompt="存在偏离时请说明偏离的具体内容" showErrorMessage="true" showInputMessage="true">
      <formula1>1024</formula1>
    </dataValidation>
    <dataValidation type="textLength" operator="greaterThan" sqref="D8" allowBlank="true" errorStyle="stop" errorTitle="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howErrorMessage="true" showInputMessage="true">
      <formula1>0</formula1>
    </dataValidation>
    <dataValidation type="list" sqref="E8" allowBlank="true" errorStyle="stop" errorTitle="数据输入错误" error="请在下拉列表中选择数据" promptTitle="不可空，下拉选择" prompt="等于招标规格为无偏离_x000a_低于招标规格为负偏离_x000a_好于招标规格为正偏离_x000a_" showErrorMessage="true" showInputMessage="true" showDropDown="false">
      <formula1>"无,负,正"</formula1>
    </dataValidation>
    <dataValidation type="textLength" operator="lessThanOrEqual" sqref="F8" allowBlank="true" errorStyle="stop" promptTitle="可空，最多1024个字" prompt="存在偏离时请说明偏离的具体内容" showErrorMessage="true" showInputMessage="true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79</v>
      </c>
      <c r="C4" s="13" t="s">
        <v>80</v>
      </c>
      <c r="D4" s="13" t="s">
        <v>81</v>
      </c>
      <c r="E4" s="14"/>
      <c r="F4" s="14"/>
      <c r="G4"/>
    </row>
    <row r="5">
      <c r="A5" t="n" s="11">
        <v>2.0</v>
      </c>
      <c r="B5" t="s" s="12">
        <v>82</v>
      </c>
      <c r="C5" t="s" s="13">
        <v>80</v>
      </c>
      <c r="D5" t="s" s="13">
        <v>81</v>
      </c>
      <c r="E5" t="s" s="14">
        <v>64</v>
      </c>
      <c r="F5" t="s" s="14">
        <v>64</v>
      </c>
    </row>
    <row r="6">
      <c r="A6" t="n" s="11">
        <v>3.0</v>
      </c>
      <c r="B6" t="s" s="12">
        <v>83</v>
      </c>
      <c r="C6" t="s" s="13">
        <v>80</v>
      </c>
      <c r="D6" t="s" s="13">
        <v>81</v>
      </c>
      <c r="E6" t="s" s="14">
        <v>64</v>
      </c>
      <c r="F6" t="s" s="14">
        <v>64</v>
      </c>
    </row>
    <row r="7">
      <c r="A7" t="n" s="11">
        <v>4.0</v>
      </c>
      <c r="B7" t="s" s="12">
        <v>84</v>
      </c>
      <c r="C7" t="s" s="13">
        <v>80</v>
      </c>
      <c r="D7" t="s" s="13">
        <v>81</v>
      </c>
      <c r="E7" t="s" s="14">
        <v>64</v>
      </c>
      <c r="F7" t="s" s="14">
        <v>64</v>
      </c>
    </row>
    <row r="8">
      <c r="A8" t="n" s="11">
        <v>5.0</v>
      </c>
      <c r="B8" t="s" s="12">
        <v>85</v>
      </c>
      <c r="C8" t="s" s="13">
        <v>80</v>
      </c>
      <c r="D8" t="s" s="13">
        <v>81</v>
      </c>
      <c r="E8" t="s" s="14">
        <v>64</v>
      </c>
      <c r="F8" t="s" s="14">
        <v>64</v>
      </c>
    </row>
    <row r="9">
      <c r="A9" t="n" s="11">
        <v>6.0</v>
      </c>
      <c r="B9" t="s" s="12">
        <v>86</v>
      </c>
      <c r="C9" t="s" s="13">
        <v>80</v>
      </c>
      <c r="D9" t="s" s="13">
        <v>81</v>
      </c>
      <c r="E9" t="s" s="14">
        <v>64</v>
      </c>
      <c r="F9" t="s" s="14">
        <v>64</v>
      </c>
    </row>
    <row r="10">
      <c r="A10" t="n" s="11">
        <v>7.0</v>
      </c>
      <c r="B10" t="s" s="12">
        <v>87</v>
      </c>
      <c r="C10" t="s" s="13">
        <v>88</v>
      </c>
      <c r="D10" t="s" s="13">
        <v>89</v>
      </c>
      <c r="E10" t="s" s="14">
        <v>64</v>
      </c>
      <c r="F10" t="s" s="14">
        <v>64</v>
      </c>
    </row>
    <row r="11">
      <c r="A11" t="n" s="11">
        <v>8.0</v>
      </c>
      <c r="B11" t="s" s="12">
        <v>90</v>
      </c>
      <c r="C11" t="s" s="13">
        <v>88</v>
      </c>
      <c r="D11" t="s" s="13">
        <v>89</v>
      </c>
      <c r="E11" t="s" s="14">
        <v>64</v>
      </c>
      <c r="F11" t="s" s="14">
        <v>64</v>
      </c>
    </row>
    <row r="12">
      <c r="A12" t="n" s="11">
        <v>9.0</v>
      </c>
      <c r="B12" t="s" s="12">
        <v>91</v>
      </c>
      <c r="C12" t="s" s="13">
        <v>88</v>
      </c>
      <c r="D12" t="s" s="13">
        <v>89</v>
      </c>
      <c r="E12" t="s" s="14">
        <v>64</v>
      </c>
      <c r="F12" t="s" s="14">
        <v>64</v>
      </c>
    </row>
    <row r="13" spans="1:6" ht="142.5" customHeight="1" x14ac:dyDescent="0.15">
      <c r="A13" s="44" t="s">
        <v>51</v>
      </c>
      <c r="B13" s="45"/>
      <c r="C13" s="45"/>
      <c r="D13" s="45"/>
      <c r="E13" s="45"/>
      <c r="F13" s="46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3:F13"/>
  </mergeCells>
  <phoneticPr fontId="34" type="noConversion"/>
  <dataValidations count="2">
    <dataValidation type="whole" operator="between" sqref="E4:E12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2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92</v>
      </c>
      <c r="C4" s="6" t="s">
        <v>93</v>
      </c>
      <c r="D4" s="8"/>
      <c r="E4" s="8"/>
      <c r="F4"/>
    </row>
    <row r="5">
      <c r="A5" t="n" s="6">
        <v>2.0</v>
      </c>
      <c r="B5" t="s" s="7">
        <v>94</v>
      </c>
      <c r="C5" t="s" s="6">
        <v>95</v>
      </c>
      <c r="D5" t="s" s="8">
        <v>64</v>
      </c>
      <c r="E5" t="s" s="8">
        <v>64</v>
      </c>
    </row>
    <row r="6">
      <c r="A6" t="n" s="6">
        <v>3.0</v>
      </c>
      <c r="B6" t="s" s="7">
        <v>96</v>
      </c>
      <c r="C6" t="s" s="6">
        <v>97</v>
      </c>
      <c r="D6" t="s" s="8">
        <v>64</v>
      </c>
      <c r="E6" t="s" s="8">
        <v>64</v>
      </c>
    </row>
    <row r="7">
      <c r="A7" t="n" s="6">
        <v>4.0</v>
      </c>
      <c r="B7" t="s" s="7">
        <v>98</v>
      </c>
      <c r="C7" t="s" s="6">
        <v>99</v>
      </c>
      <c r="D7" t="s" s="8">
        <v>64</v>
      </c>
      <c r="E7" t="s" s="8">
        <v>64</v>
      </c>
    </row>
    <row r="8">
      <c r="A8" t="n" s="6">
        <v>5.0</v>
      </c>
      <c r="B8" t="s" s="7">
        <v>100</v>
      </c>
      <c r="C8" t="s" s="6">
        <v>99</v>
      </c>
      <c r="D8" t="s" s="8">
        <v>64</v>
      </c>
      <c r="E8" t="s" s="8">
        <v>64</v>
      </c>
    </row>
    <row r="9">
      <c r="A9" t="n" s="6">
        <v>6.0</v>
      </c>
      <c r="B9" t="s" s="7">
        <v>101</v>
      </c>
      <c r="C9" t="s" s="6">
        <v>97</v>
      </c>
      <c r="D9" t="s" s="8">
        <v>64</v>
      </c>
      <c r="E9" t="s" s="8">
        <v>64</v>
      </c>
    </row>
    <row r="10" spans="1:5" ht="130.5" customHeight="1" x14ac:dyDescent="0.15">
      <c r="A10" s="44" t="s">
        <v>56</v>
      </c>
      <c r="B10" s="45"/>
      <c r="C10" s="45"/>
      <c r="D10" s="45"/>
      <c r="E10" s="46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10:E10"/>
  </mergeCells>
  <phoneticPr fontId="34" type="noConversion"/>
  <dataValidations count="2">
    <dataValidation type="whole" operator="between" sqref="D4:D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