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7EAEE7E7-5857-41AB-B392-64452912862C}" xr6:coauthVersionLast="47" xr6:coauthVersionMax="47" xr10:uidLastSave="{00000000-0000-0000-0000-000000000000}"/>
  <workbookProtection workbookAlgorithmName="SHA-512" workbookHashValue="b3hJnE3KDx3EIaC5dJqQxPODrMkXlInsn5WGU4zh+ODSZUwHxvuShtRowfco/XVL9DIIpEgKDZC6AQCO4eLcUw==" workbookSaltValue="zJP4s1i4oEnEyqYkCNnpq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s="1"/>
</calcChain>
</file>

<file path=xl/sharedStrings.xml><?xml version="1.0" encoding="utf-8"?>
<sst xmlns="http://schemas.openxmlformats.org/spreadsheetml/2006/main" count="215" uniqueCount="102">
  <si>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</si>
  <si>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</si>
  <si>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</si>
  <si>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</si>
  <si>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</si>
  <si>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</si>
  <si>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</si>
  <si>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</si>
  <si>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</si>
  <si>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</si>
  <si>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</si>
  <si>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</si>
  <si>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</si>
  <si>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</si>
  <si>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</si>
  <si>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</si>
  <si>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</si>
  <si>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</si>
  <si>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</si>
  <si>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</si>
  <si>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</si>
  <si>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</si>
  <si>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</si>
  <si>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</si>
  <si>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</si>
  <si>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</si>
  <si>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</si>
  <si>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</si>
  <si>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</si>
  <si>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</si>
  <si>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</si>
  <si>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</si>
  <si>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</si>
  <si>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</si>
  <si>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</si>
  <si>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</si>
  <si>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</si>
  <si>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</si>
  <si>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</si>
  <si>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</si>
  <si>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</si>
  <si>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</si>
  <si>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</si>
  <si>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</si>
  <si>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</si>
  <si>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威海市文登区恒源物业服务有限公司2026年食材采购服务项目（米面粮油类）  
投标（响应）文件
（V1.0）
</t>
  </si>
  <si>
    <t>威海市文登区恒源物业服务有限公司</t>
  </si>
  <si>
    <t xml:space="preserve">SDHDZB2026-K004 </t>
  </si>
  <si>
    <t>001</t>
  </si>
  <si>
    <t>第一包</t>
  </si>
  <si>
    <t xml:space="preserve">威海市文登区恒源物业服务有限公司2026年食材采购服务项目（米面粮油类） </t>
  </si>
  <si>
    <t>威海市文登区恒源物业服务有限公司2026年食材采购服务项目（米面粮油类）</t>
  </si>
  <si>
    <t>1.0000</t>
  </si>
  <si>
    <t>宗</t>
  </si>
  <si>
    <t>有效的营业执照副本扫描件</t>
  </si>
  <si>
    <t>资格性</t>
  </si>
  <si>
    <t>是</t>
  </si>
  <si>
    <t>有效的食品经营许可证或销售预包装食品经营者备案信息表扫描件</t>
  </si>
  <si>
    <t/>
  </si>
  <si>
    <t>代理商参与投标的，须提供生产厂家的授权扫描件</t>
  </si>
  <si>
    <t>法定代表人（其它类型投标单位负责人）身份证复印件（若授权委托人参加投标，必须提供法人（其它类型投标单位负责人）代表授权委托书及授权委托人身份证）</t>
  </si>
  <si>
    <t>投标单位自行编制的2025年度公司财务报表或由中介机构出具的2025年度财务审计报告书扫描件及附件扫描件(2026年以后新成立公司须提供自成立至今的公司财务报表扫描件)</t>
  </si>
  <si>
    <t>投标单位近四个月任意连续两个月依法缴纳税收和社会保障资金的证明材料</t>
  </si>
  <si>
    <t>报价单位参加采购活动前3年内在经营活动中没有重大违法记录的声明</t>
  </si>
  <si>
    <t>投标人履行合同所必需的设备和专业技术能力承诺函(格式自拟)</t>
  </si>
  <si>
    <t>投标单位在国家企业信用信息公示系统中未被列入严重违法失信企业名单截图（网址http://www.gsxt.gov.cn/index.html）</t>
  </si>
  <si>
    <t>投标单位、法定代表人（其它类型投标单位负责人）、委托代理人未被最高法院列入失信被执行人截图（网址http://zxgk.court.gov.cn/shixin/）</t>
  </si>
  <si>
    <t>投标人资格证明文件不满足招标文件要求和过期失效的以及法律法规规定的其他条件</t>
  </si>
  <si>
    <t>否</t>
  </si>
  <si>
    <t>本项目不接受联合体报价</t>
  </si>
  <si>
    <t>响应文件不完整的</t>
  </si>
  <si>
    <t>符合性</t>
  </si>
  <si>
    <t>响应文件未按规定签署及盖章的</t>
  </si>
  <si>
    <t>报价超出控制价的</t>
  </si>
  <si>
    <t>投标单位的法定代表人或被授权人不在规定时间内答疑或澄清</t>
  </si>
  <si>
    <t>报价有效期比招标文件规定短的</t>
  </si>
  <si>
    <t>交付时间和付款方式等内容不能满足招标文件要求的</t>
  </si>
  <si>
    <t>单位负责人为同一人或者存在直接控股、管理关系的不同投标单位，同时参加同一合同项下的国有企业活动的</t>
  </si>
  <si>
    <t>参加同一项目的不同投标单位的电子投标（响应）文件文件制作机器码（MAC 地址）一致或使用的电子密钥相同的或使用同一台电脑编制上传的，将做无效投标（响应）</t>
  </si>
  <si>
    <t>如评审委员会一致认为某一投标单位报价明显不合理或者低于成本，有可能影响工程质量和不能诚信履约的，应当要求其在规定的期限内提供书面解释或相关证明材料；若该投标单位不能按照评审委员会要求在规定的期限内提供书面解释或作出的解释不合理或不能提供证明材料的，评审委员会可以视为其不能满足招标文件实质性要求</t>
  </si>
  <si>
    <t>评标委员会认为不符合招标文件其他实质性要求或法律规定的</t>
  </si>
  <si>
    <t>报价部分。</t>
  </si>
  <si>
    <t>0.00</t>
  </si>
  <si>
    <t>投标人投标报价等于评标基准价的，得满分 30 分。投标报价每高于评标基准价1％扣1分，每低于1％扣0.5分，最低计至0分，得分精确到小数点后2位。偏离不足1%的，按照插入法计算得分，得分精确到小数点后2位。
注:1、评标基准价计算方法:当有效投标单位家数&gt;10家,评标基准价=（所有投标人的有效报价之和-有效报价的最高值及次高值-有效报价的最低值及次低值）的算术平均值：当8家＜有效投标单位≤10家,评标基准价=（所有投标人的有效报价之和-有效报价的最高值及次高值-有效报价的最低值）的算术平均值;当5家＜有效投标单位≤8家,评标基准价=（所有投标人的有效报价之和-有效报价的最高值-有效报价的最低值）的算术平均值;当3家≤ 有效投标单位数≤5家,评标基准价=所有投标人的有效报价的算术平均值；
偏差率=100%*（投标人报价—评标基准价）/评标基准价
2、经评审为无效标的投标报价不进入评标基准价的计算且不参与报价计算。
3、报价得分手动计算，并列入资信标得分中。</t>
  </si>
  <si>
    <t>30.00</t>
  </si>
  <si>
    <t xml:space="preserve">投标人自 2023 年 1 月 1 日至今承揽的同类项目（每个年度仅认可 1 份有效业绩，同年度多余业绩不予计分），每提供一份有效业绩计 2 分，最高计 6 分。
注：投标文件中须上传合同扫描件，时间以合同签订日期为准，未附或不满足要求均不得分。
</t>
  </si>
  <si>
    <t>6.00</t>
  </si>
  <si>
    <t>1、投标人或生产厂家具有 IS022000 食品安全管理体系认证证书的，得 1 分；
2、投标人或生产厂家具有 ISO9001 质量管理体系认证证书的，得 1 分；
3、投标人或生产厂家具有 IS045001 职业健康安全管理体系认证证书，得 1 分；
4、投标人或生产厂家具有 IS014001 环境管理体系认证证书，得 1 分。
注：投标文件中须附上述有效证书的扫描件，未附扫描件或不符合要求均不得分。</t>
  </si>
  <si>
    <t>4.00</t>
  </si>
  <si>
    <t>所有产品在文登区内家家悦、利群、大润发柜上有售并提供上柜照片（照片上须注明拍摄门店、地址以及拍摄时间）的得5分。</t>
  </si>
  <si>
    <t>5.00</t>
  </si>
  <si>
    <t>根据供应商的仓储能力（包括自建或承租的仓库相关规模标准、设施设备完备情况、仓库卫生等）进行综合评估，能够满足项目需求、且配送业务范围能够辐射配送地点等，评分区间【0-6分】。</t>
  </si>
  <si>
    <t>根据供应商运输车辆情况进行综合评估，自有或租赁运输车队证照手续齐全，司机队伍经验丰富，能够满足项目需求，附相关证明资料扫描件，评分区间【0-6分】。</t>
  </si>
  <si>
    <t xml:space="preserve">【9分-12分】：投标人选用的产品供货渠道稳定，质量可靠、安全性高，产品质量保证措施健全，产品不存在高低档差异，能够完全满足甚至优于采购人需求。
【5分-8分】：投标人选用的产品供货渠道稳定，产品质量可靠、能实现招标文件的功能要求，产品质量保证措施较健全，但部分产品存在高低档差异，能够较好的满足采购人需求。
【1分-4分】：投标人选用的产品供货渠道不稳定，产品的重要技术指标基本满足招标文件要求，产品质量保证措施存在瑕疵，较多的产品存在高低档差异，仅能基本满足采购人需求。
</t>
  </si>
  <si>
    <t>12.00</t>
  </si>
  <si>
    <t>根据供应商提供的供货方案进行综合评估，配送方案完善，供货送达时间迅速，供货进度计划详细，临期及残次产品调换及时，调配方案科学合理、切实可行，供货保障措施清晰完善，运输方案及运输方式科学可行等：评分区间【0-10 分】。</t>
  </si>
  <si>
    <t>10.00</t>
  </si>
  <si>
    <t>根据供应商提供的生产加工车间情况进行综合评估，车间内主要设施设备和用品用具配备齐全并符合相关技术要求，能保证生产加工车间环境清洁卫生，并附有生产加工车间主要设施设备和用品用具、生产加工车间环境的照片等图像资料（图片上须注明拍摄时间），并能提供生产设备用具的购买发票扫描件等情况：评分区间【0-7 分】。</t>
  </si>
  <si>
    <t>7.00</t>
  </si>
  <si>
    <t>提供服务的便利性和快捷性【0-8分】；评委根据投标人提供的本地化服务能力，包括在威海市范围内有固定的办公场所、分支机构设置情况进行打分。响应文件中需提供营业执照、办公场所产权或租赁合同、照片等相关证明材料扫描件。</t>
  </si>
  <si>
    <t>8.00</t>
  </si>
  <si>
    <t>服务承诺【0-6分】：针对对各投标人提报的服务响应的时间、响应程度、解决问题的能力、紧急故障处理等情况进行评分。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</si>
</sst>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rgb="FFFF0000"/>
      <name val="仿宋_GB2312"/>
      <family val="3"/>
      <charset val="134"/>
    </font>
    <font>
      <b/>
      <sz val="18"/>
      <color indexed="55"/>
      <name val="方正小标宋简体"/>
      <family val="4"/>
      <charset val="134"/>
    </font>
    <font>
      <b/>
      <sz val="12"/>
      <color indexed="10"/>
      <name val="仿宋_GB2312"/>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5" fillId="0" borderId="2"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0" fillId="0" borderId="2" xfId="0" applyBorder="1" applyAlignment="1" applyProtection="1">
      <alignment horizontal="left" vertical="center" wrapText="1"/>
      <protection hidden="1"/>
    </xf>
    <xf numFmtId="0" fontId="0" fillId="0" borderId="4" xfId="0"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85" zoomScaleNormal="85" zoomScalePageLayoutView="60" workbookViewId="0">
      <selection activeCell="L10" sqref="L10"/>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46" t="s">
        <v>45</v>
      </c>
      <c r="B1" s="47"/>
      <c r="C1" s="47"/>
      <c r="D1" s="47"/>
      <c r="E1"/>
    </row>
    <row r="2" spans="1:4" ht="29.25" customHeight="1" x14ac:dyDescent="0.15">
      <c r="A2" s="46"/>
      <c r="B2" s="47"/>
      <c r="C2" s="47"/>
      <c r="D2" s="47"/>
      <c r="E2"/>
    </row>
    <row r="3" spans="1:4" ht="24.75" customHeight="1" x14ac:dyDescent="0.15">
      <c r="A3" s="47"/>
      <c r="B3" s="47"/>
      <c r="C3" s="47"/>
      <c r="D3" s="47"/>
      <c r="E3"/>
    </row>
    <row r="4" spans="1:4" ht="28.35" customHeight="1" x14ac:dyDescent="0.15">
      <c r="A4" s="47"/>
      <c r="B4" s="47"/>
      <c r="C4" s="47"/>
      <c r="D4" s="47"/>
      <c r="E4"/>
    </row>
    <row r="5" spans="1:4" ht="28.35" customHeight="1" x14ac:dyDescent="0.15">
      <c r="A5" s="47"/>
      <c r="B5" s="47"/>
      <c r="C5" s="47"/>
      <c r="D5" s="47"/>
      <c r="E5"/>
    </row>
    <row r="6" spans="1:4" ht="28.35" customHeight="1" x14ac:dyDescent="0.15">
      <c r="A6" s="47"/>
      <c r="B6" s="47"/>
      <c r="C6" s="47"/>
      <c r="D6" s="47"/>
      <c r="E6"/>
    </row>
    <row r="7" spans="1:4" ht="28.35" customHeight="1" x14ac:dyDescent="0.15">
      <c r="A7" s="47"/>
      <c r="B7" s="47"/>
      <c r="C7" s="47"/>
      <c r="D7" s="47"/>
      <c r="E7"/>
    </row>
    <row r="8" spans="1:4" ht="28.35" customHeight="1" x14ac:dyDescent="0.15">
      <c r="A8" s="47"/>
      <c r="B8" s="47"/>
      <c r="C8" s="47"/>
      <c r="D8" s="47"/>
      <c r="E8"/>
    </row>
    <row r="9" spans="1:4" ht="28.35" customHeight="1" x14ac:dyDescent="0.15">
      <c r="A9" s="47"/>
      <c r="B9" s="47"/>
      <c r="C9" s="47"/>
      <c r="D9" s="47"/>
      <c r="E9"/>
    </row>
    <row r="10" spans="1:4" ht="28.35" customHeight="1" x14ac:dyDescent="0.15">
      <c r="A10" s="47"/>
      <c r="B10" s="47"/>
      <c r="C10" s="47"/>
      <c r="D10" s="47"/>
      <c r="E10"/>
    </row>
    <row r="11" spans="1:4" ht="9" customHeight="1" x14ac:dyDescent="0.15">
      <c r="A11" s="47"/>
      <c r="B11" s="47"/>
      <c r="C11" s="47"/>
      <c r="D11" s="47"/>
      <c r="E11"/>
    </row>
    <row r="12" spans="1:4" ht="28.35" customHeight="1" x14ac:dyDescent="0.15">
      <c r="A12" s="47"/>
      <c r="B12" s="47"/>
      <c r="C12" s="47"/>
      <c r="D12" s="47"/>
      <c r="E12"/>
    </row>
    <row r="13" spans="1:4" ht="25.5" customHeight="1" x14ac:dyDescent="0.15">
      <c r="A13" s="47"/>
      <c r="B13" s="47"/>
      <c r="C13" s="47"/>
      <c r="D13" s="47"/>
      <c r="E13"/>
    </row>
    <row r="14" spans="1:4" ht="17.100000000000001" customHeight="1" x14ac:dyDescent="0.15">
      <c r="A14" s="47"/>
      <c r="B14" s="47"/>
      <c r="C14" s="47"/>
      <c r="D14" s="47"/>
      <c r="E14"/>
    </row>
    <row r="15" spans="1:4" ht="22.35" customHeight="1" x14ac:dyDescent="0.15">
      <c r="A15" s="27"/>
      <c r="B15" s="27"/>
      <c r="C15" s="27"/>
      <c r="D15" s="27"/>
      <c r="E15"/>
    </row>
    <row r="16" spans="1:4" ht="19.350000000000001" customHeight="1" x14ac:dyDescent="0.15">
      <c r="A16" s="28"/>
      <c r="B16" s="42"/>
      <c r="C16" s="42"/>
      <c r="D16" s="42"/>
      <c r="E16"/>
    </row>
    <row r="17" spans="1:4" ht="26.45" customHeight="1" x14ac:dyDescent="0.15">
      <c r="A17" s="45" t="s">
        <v>1</v>
      </c>
      <c r="B17" s="48" t="s">
        <v>46</v>
      </c>
      <c r="C17" s="49"/>
      <c r="D17" s="50"/>
      <c r="E17"/>
    </row>
    <row r="18" spans="1:4" ht="20.45" customHeight="1" x14ac:dyDescent="0.15">
      <c r="A18" s="45"/>
      <c r="B18" s="51"/>
      <c r="C18" s="52"/>
      <c r="D18" s="53"/>
      <c r="E18"/>
    </row>
    <row r="19" spans="1:4" ht="35.450000000000003" customHeight="1" x14ac:dyDescent="0.15">
      <c r="A19" s="29" t="s">
        <v>2</v>
      </c>
      <c r="B19" s="30" t="s">
        <v>47</v>
      </c>
      <c r="C19" s="29"/>
      <c r="D19" s="31"/>
      <c r="E19"/>
    </row>
    <row r="20" spans="1:4" ht="30.75" customHeight="1" x14ac:dyDescent="0.15">
      <c r="A20" s="29" t="s">
        <v>3</v>
      </c>
      <c r="B20" s="43" t="s">
        <v>48</v>
      </c>
      <c r="C20" s="43"/>
      <c r="D20" s="43"/>
      <c r="E20"/>
    </row>
    <row r="21" spans="1:4" ht="33" customHeight="1" x14ac:dyDescent="0.15">
      <c r="A21" s="29" t="s">
        <v>4</v>
      </c>
      <c r="B21" s="54" t="s">
        <v>49</v>
      </c>
      <c r="C21" s="55"/>
      <c r="D21" s="56"/>
      <c r="E21"/>
    </row>
    <row r="22" spans="1:4" ht="26.45" customHeight="1" x14ac:dyDescent="0.15">
      <c r="A22" s="32"/>
      <c r="B22" s="57"/>
      <c r="C22" s="58"/>
      <c r="D22" s="59"/>
      <c r="E22"/>
    </row>
    <row r="23" spans="1:4" ht="21.6" customHeight="1" x14ac:dyDescent="0.15">
      <c r="A23" s="33"/>
      <c r="B23" s="57"/>
      <c r="C23" s="58"/>
      <c r="D23" s="59"/>
      <c r="E23"/>
    </row>
    <row r="24" spans="1:4" ht="23.1" customHeight="1" x14ac:dyDescent="0.15">
      <c r="A24" s="33"/>
      <c r="B24" s="57"/>
      <c r="C24" s="58"/>
      <c r="D24" s="59"/>
      <c r="E24"/>
    </row>
    <row r="25" spans="1:4" ht="21.6" customHeight="1" x14ac:dyDescent="0.15">
      <c r="A25" s="33"/>
      <c r="B25" s="60"/>
      <c r="C25" s="61"/>
      <c r="D25" s="62"/>
      <c r="E25"/>
    </row>
    <row r="26" spans="1:4" ht="27" customHeight="1" x14ac:dyDescent="0.15">
      <c r="A26" s="63" t="s">
        <v>5</v>
      </c>
      <c r="B26" s="64"/>
      <c r="C26" s="64"/>
      <c r="D26" s="65"/>
      <c r="E26"/>
    </row>
    <row r="27" spans="1:4" ht="32.1" customHeight="1" x14ac:dyDescent="0.15">
      <c r="A27" s="66"/>
      <c r="B27" s="67"/>
      <c r="C27" s="67"/>
      <c r="D27" s="68"/>
      <c r="E27"/>
    </row>
    <row r="28" spans="1:4" ht="36" customHeight="1" x14ac:dyDescent="0.15">
      <c r="A28" s="34"/>
      <c r="B28" s="44" t="s">
        <v>6</v>
      </c>
      <c r="C28" s="44"/>
      <c r="D28" s="44"/>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bb8qBwPvtD2V3F5euLMc9WS1VJatuoee07dSAzFbk0g4RC35vZxjxknnIVbIIFZUO74rzytpjc2TUFqa8buGaw==" saltValue="Js5ZyTgwfwspxTBLLSnkE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145" zoomScaleNormal="100" zoomScaleSheetLayoutView="145" zoomScalePageLayoutView="90" workbookViewId="0">
      <selection activeCell="J8" sqref="J8"/>
    </sheetView>
  </sheetViews>
  <sheetFormatPr defaultColWidth="8.875" defaultRowHeight="13.5" x14ac:dyDescent="0.15"/>
  <cols>
    <col min="1" max="1" customWidth="true" style="15" width="11.875" collapsed="false"/>
    <col min="2" max="2" customWidth="true" style="15" width="35.625" collapsed="false"/>
    <col min="3" max="3" customWidth="true" style="15" width="14.0" collapsed="false"/>
    <col min="4" max="4" customWidth="true" style="15" width="22.875" collapsed="false"/>
    <col min="5" max="5" customWidth="true" style="15" width="23.0" collapsed="false"/>
    <col min="6" max="6" customWidth="true" style="15" width="25.5" collapsed="false"/>
    <col min="7" max="16384" style="15" width="8.875" collapsed="false"/>
  </cols>
  <sheetData>
    <row r="1" spans="1:6" ht="42.75" customHeight="1" x14ac:dyDescent="0.15">
      <c r="A1" s="69" t="s">
        <v>7</v>
      </c>
      <c r="B1" s="69"/>
      <c r="C1" s="69"/>
      <c r="D1" s="69"/>
      <c r="E1" s="69"/>
      <c r="F1" s="69"/>
      <c r="G1"/>
    </row>
    <row r="2" spans="1:6" ht="24.95" customHeight="1" x14ac:dyDescent="0.15">
      <c r="A2" s="16" t="s">
        <v>8</v>
      </c>
      <c r="B2" s="70" t="s">
        <v>47</v>
      </c>
      <c r="C2" s="70"/>
      <c r="D2" s="70"/>
      <c r="E2" s="70"/>
      <c r="F2" s="76" t="s">
        <v>9</v>
      </c>
      <c r="G2"/>
    </row>
    <row r="3" spans="1:6" ht="24.95" customHeight="1" x14ac:dyDescent="0.15">
      <c r="A3" s="16" t="s">
        <v>10</v>
      </c>
      <c r="B3" s="70" t="s">
        <v>50</v>
      </c>
      <c r="C3" s="70"/>
      <c r="D3" s="70"/>
      <c r="E3" s="70"/>
      <c r="F3" s="77"/>
      <c r="G3"/>
    </row>
    <row r="4" spans="1:6" ht="24.95" customHeight="1" x14ac:dyDescent="0.15">
      <c r="A4" s="16" t="s">
        <v>11</v>
      </c>
      <c r="B4" s="17" t="s">
        <v>48</v>
      </c>
      <c r="C4" s="16" t="s">
        <v>12</v>
      </c>
      <c r="D4" s="70" t="s">
        <v>49</v>
      </c>
      <c r="E4" s="70"/>
      <c r="F4" s="77"/>
      <c r="G4"/>
    </row>
    <row r="5" spans="1:6" ht="24.95" customHeight="1" x14ac:dyDescent="0.15">
      <c r="A5" s="16" t="s">
        <v>13</v>
      </c>
      <c r="B5" s="18"/>
      <c r="C5" s="16" t="s">
        <v>14</v>
      </c>
      <c r="D5" s="71"/>
      <c r="E5" s="72"/>
      <c r="F5" s="78"/>
      <c r="G5"/>
    </row>
    <row r="6" spans="1:6" ht="24.95" customHeight="1" x14ac:dyDescent="0.15">
      <c r="A6" s="16" t="s">
        <v>15</v>
      </c>
      <c r="B6" s="19" t="n">
        <v>2200000.0</v>
      </c>
      <c r="C6" s="16" t="s">
        <v>16</v>
      </c>
      <c r="D6" s="20">
        <f>SUM(F12:F1001)</f>
        <v>0</v>
      </c>
      <c r="E6" s="79" t="str">
        <f>"大写：百分之"&amp;IF(D6&gt;0,SUBSTITUTE((TEXT(D6,"[DBnum2]")),".","点"),IF(D6&lt;0,"负"&amp;SUBSTITUTE((TEXT(ABS(D6),"[DBnum2]")),".","点"),"零"))</f>
        <v>大写：百分之零</v>
      </c>
      <c r="F6" s="80"/>
      <c r="G6"/>
    </row>
    <row r="7" spans="1:6" ht="24.95" customHeight="1" x14ac:dyDescent="0.15">
      <c r="A7" s="16" t="s">
        <v>17</v>
      </c>
      <c r="B7" s="71" t="s">
        <v>18</v>
      </c>
      <c r="C7" s="81"/>
      <c r="D7" s="81"/>
      <c r="E7" s="81"/>
      <c r="F7" s="72"/>
      <c r="G7"/>
    </row>
    <row r="8" spans="1:6" ht="57.6" customHeight="1" x14ac:dyDescent="0.15">
      <c r="A8" s="16" t="s">
        <v>19</v>
      </c>
      <c r="B8" s="71"/>
      <c r="C8" s="81"/>
      <c r="D8" s="81"/>
      <c r="E8" s="81"/>
      <c r="F8" s="72"/>
      <c r="G8"/>
    </row>
    <row r="9" spans="1:6" ht="36" customHeight="1" x14ac:dyDescent="0.15">
      <c r="A9" s="82" t="s">
        <v>20</v>
      </c>
      <c r="B9" s="82"/>
      <c r="C9" s="82"/>
      <c r="D9" s="82"/>
      <c r="E9" s="82"/>
      <c r="F9" s="82"/>
      <c r="G9"/>
    </row>
    <row r="10" spans="1:6" s="14" customFormat="1" ht="24.95" customHeight="1" x14ac:dyDescent="0.15">
      <c r="A10" s="74" t="s">
        <v>21</v>
      </c>
      <c r="B10" s="83" t="s">
        <v>22</v>
      </c>
      <c r="C10" s="84"/>
      <c r="D10" s="83" t="s">
        <v>23</v>
      </c>
      <c r="E10" s="85"/>
      <c r="F10" s="84"/>
      <c r="G10"/>
    </row>
    <row r="11" spans="1:6" s="14" customFormat="1" ht="24.95" customHeight="1" x14ac:dyDescent="0.15">
      <c r="A11" s="75"/>
      <c r="B11" s="21" t="s">
        <v>24</v>
      </c>
      <c r="C11" s="16" t="s">
        <v>25</v>
      </c>
      <c r="D11" s="21" t="s">
        <v>26</v>
      </c>
      <c r="E11" s="21" t="s">
        <v>27</v>
      </c>
      <c r="F11" s="16" t="s">
        <v>28</v>
      </c>
      <c r="G11"/>
    </row>
    <row r="12" spans="1:6" s="14" customFormat="1" ht="24.95" customHeight="1" x14ac:dyDescent="0.15">
      <c r="A12" s="22" t="n">
        <v>1.0</v>
      </c>
      <c r="B12" s="23" t="s">
        <v>51</v>
      </c>
      <c r="C12" s="23" t="s">
        <v>52</v>
      </c>
      <c r="D12" s="23" t="s">
        <v>53</v>
      </c>
      <c r="E12" s="24"/>
      <c r="F12" s="25">
        <f>C12*E12</f>
        <v>0</v>
      </c>
      <c r="G12"/>
    </row>
    <row r="13" spans="1:6" ht="95.25" customHeight="1" x14ac:dyDescent="0.15">
      <c r="A13" s="73" t="s">
        <v>29</v>
      </c>
      <c r="B13" s="40"/>
      <c r="C13" s="40"/>
      <c r="D13" s="40"/>
      <c r="E13" s="40"/>
      <c r="F13" s="41"/>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iWatddrhHYtFRscciSEqrm3Z+96xH2MBqgcXQ++zHacc6rSDBKa5CqcyN0nTPEvDEF8lT/lQFzzBkA2xrPd2Eg==" saltValue="rukOTs0k2MYN6H4BovSbkw==" spinCount="100000" sheet="1" objects="1" scenarios="1"/>
  <mergeCells count="14">
    <mergeCell ref="A13:F13"/>
    <mergeCell ref="A10:A11"/>
    <mergeCell ref="F2:F5"/>
    <mergeCell ref="E6:F6"/>
    <mergeCell ref="B7:F7"/>
    <mergeCell ref="B8:F8"/>
    <mergeCell ref="A9:F9"/>
    <mergeCell ref="B10:C10"/>
    <mergeCell ref="D10:F10"/>
    <mergeCell ref="A1:F1"/>
    <mergeCell ref="B2:E2"/>
    <mergeCell ref="B3:E3"/>
    <mergeCell ref="D4:E4"/>
    <mergeCell ref="D5:E5"/>
  </mergeCells>
  <phoneticPr fontId="29"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 xr:uid="{00000000-0002-0000-0100-000002000000}">
      <formula1>1024</formula1>
    </dataValidation>
    <dataValidation type="decimal" allowBlank="1" showInputMessage="1" showErrorMessage="1" errorTitle="提示:必填，数值型数据 " error="1.应是不能为空的非负数;_x000a_2.须小于999999999.9999;_x000a_3.最大精确为小教点后4位;_x000a_" promptTitle="提示：必填，数值型数据" prompt="0.0000至999999999.9999_x000a_数据精度为小数点后4位_x000a_"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Id="3" sqref="A5:XFD1048576 G4:XFD4 A4:D4 A1:XFD3"/>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36" t="s">
        <v>30</v>
      </c>
      <c r="B1" s="36"/>
      <c r="C1" s="36"/>
      <c r="D1" s="36"/>
      <c r="E1" s="36"/>
      <c r="F1" s="36"/>
      <c r="G1"/>
    </row>
    <row r="2" spans="1:6" s="9" customFormat="1" ht="24.95" customHeight="1" x14ac:dyDescent="0.15">
      <c r="A2" s="86" t="s">
        <v>31</v>
      </c>
      <c r="B2" s="87"/>
      <c r="C2" s="87"/>
      <c r="D2" s="88"/>
      <c r="E2" s="38" t="s">
        <v>32</v>
      </c>
      <c r="F2" s="38"/>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54</v>
      </c>
      <c r="C4" s="12" t="s">
        <v>55</v>
      </c>
      <c r="D4" s="12" t="s">
        <v>56</v>
      </c>
      <c r="E4" s="13"/>
      <c r="F4" s="13"/>
      <c r="G4"/>
    </row>
    <row r="5">
      <c r="A5" t="n" s="10">
        <v>2.0</v>
      </c>
      <c r="B5" t="s" s="11">
        <v>57</v>
      </c>
      <c r="C5" t="s" s="12">
        <v>55</v>
      </c>
      <c r="D5" t="s" s="12">
        <v>56</v>
      </c>
      <c r="E5" t="s" s="13">
        <v>58</v>
      </c>
      <c r="F5" t="s" s="13">
        <v>58</v>
      </c>
    </row>
    <row r="6">
      <c r="A6" t="n" s="10">
        <v>3.0</v>
      </c>
      <c r="B6" t="s" s="11">
        <v>59</v>
      </c>
      <c r="C6" t="s" s="12">
        <v>55</v>
      </c>
      <c r="D6" t="s" s="12">
        <v>56</v>
      </c>
      <c r="E6" t="s" s="13">
        <v>58</v>
      </c>
      <c r="F6" t="s" s="13">
        <v>58</v>
      </c>
    </row>
    <row r="7">
      <c r="A7" t="n" s="10">
        <v>4.0</v>
      </c>
      <c r="B7" t="s" s="11">
        <v>60</v>
      </c>
      <c r="C7" t="s" s="12">
        <v>55</v>
      </c>
      <c r="D7" t="s" s="12">
        <v>56</v>
      </c>
      <c r="E7" t="s" s="13">
        <v>58</v>
      </c>
      <c r="F7" t="s" s="13">
        <v>58</v>
      </c>
    </row>
    <row r="8">
      <c r="A8" t="n" s="10">
        <v>5.0</v>
      </c>
      <c r="B8" t="s" s="11">
        <v>61</v>
      </c>
      <c r="C8" t="s" s="12">
        <v>55</v>
      </c>
      <c r="D8" t="s" s="12">
        <v>56</v>
      </c>
      <c r="E8" t="s" s="13">
        <v>58</v>
      </c>
      <c r="F8" t="s" s="13">
        <v>58</v>
      </c>
    </row>
    <row r="9">
      <c r="A9" t="n" s="10">
        <v>6.0</v>
      </c>
      <c r="B9" t="s" s="11">
        <v>62</v>
      </c>
      <c r="C9" t="s" s="12">
        <v>55</v>
      </c>
      <c r="D9" t="s" s="12">
        <v>56</v>
      </c>
      <c r="E9" t="s" s="13">
        <v>58</v>
      </c>
      <c r="F9" t="s" s="13">
        <v>58</v>
      </c>
    </row>
    <row r="10">
      <c r="A10" t="n" s="10">
        <v>7.0</v>
      </c>
      <c r="B10" t="s" s="11">
        <v>63</v>
      </c>
      <c r="C10" t="s" s="12">
        <v>55</v>
      </c>
      <c r="D10" t="s" s="12">
        <v>56</v>
      </c>
      <c r="E10" t="s" s="13">
        <v>58</v>
      </c>
      <c r="F10" t="s" s="13">
        <v>58</v>
      </c>
    </row>
    <row r="11">
      <c r="A11" t="n" s="10">
        <v>8.0</v>
      </c>
      <c r="B11" t="s" s="11">
        <v>64</v>
      </c>
      <c r="C11" t="s" s="12">
        <v>55</v>
      </c>
      <c r="D11" t="s" s="12">
        <v>56</v>
      </c>
      <c r="E11" t="s" s="13">
        <v>58</v>
      </c>
      <c r="F11" t="s" s="13">
        <v>58</v>
      </c>
    </row>
    <row r="12">
      <c r="A12" t="n" s="10">
        <v>9.0</v>
      </c>
      <c r="B12" t="s" s="11">
        <v>65</v>
      </c>
      <c r="C12" t="s" s="12">
        <v>55</v>
      </c>
      <c r="D12" t="s" s="12">
        <v>56</v>
      </c>
      <c r="E12" t="s" s="13">
        <v>58</v>
      </c>
      <c r="F12" t="s" s="13">
        <v>58</v>
      </c>
    </row>
    <row r="13">
      <c r="A13" t="n" s="10">
        <v>10.0</v>
      </c>
      <c r="B13" t="s" s="11">
        <v>66</v>
      </c>
      <c r="C13" t="s" s="12">
        <v>55</v>
      </c>
      <c r="D13" t="s" s="12">
        <v>56</v>
      </c>
      <c r="E13" t="s" s="13">
        <v>58</v>
      </c>
      <c r="F13" t="s" s="13">
        <v>58</v>
      </c>
    </row>
    <row r="14">
      <c r="A14" t="n" s="10">
        <v>11.0</v>
      </c>
      <c r="B14" t="s" s="11">
        <v>67</v>
      </c>
      <c r="C14" t="s" s="12">
        <v>55</v>
      </c>
      <c r="D14" t="s" s="12">
        <v>68</v>
      </c>
      <c r="E14" t="s" s="13">
        <v>58</v>
      </c>
      <c r="F14" t="s" s="13">
        <v>58</v>
      </c>
    </row>
    <row r="15">
      <c r="A15" t="n" s="10">
        <v>12.0</v>
      </c>
      <c r="B15" t="s" s="11">
        <v>69</v>
      </c>
      <c r="C15" t="s" s="12">
        <v>55</v>
      </c>
      <c r="D15" t="s" s="12">
        <v>68</v>
      </c>
      <c r="E15" t="s" s="13">
        <v>58</v>
      </c>
      <c r="F15" t="s" s="13">
        <v>58</v>
      </c>
    </row>
    <row r="16">
      <c r="A16" t="n" s="10">
        <v>13.0</v>
      </c>
      <c r="B16" t="s" s="11">
        <v>70</v>
      </c>
      <c r="C16" t="s" s="12">
        <v>71</v>
      </c>
      <c r="D16" t="s" s="12">
        <v>68</v>
      </c>
      <c r="E16" t="s" s="13">
        <v>58</v>
      </c>
      <c r="F16" t="s" s="13">
        <v>58</v>
      </c>
    </row>
    <row r="17">
      <c r="A17" t="n" s="10">
        <v>14.0</v>
      </c>
      <c r="B17" t="s" s="11">
        <v>72</v>
      </c>
      <c r="C17" t="s" s="12">
        <v>71</v>
      </c>
      <c r="D17" t="s" s="12">
        <v>68</v>
      </c>
      <c r="E17" t="s" s="13">
        <v>58</v>
      </c>
      <c r="F17" t="s" s="13">
        <v>58</v>
      </c>
    </row>
    <row r="18">
      <c r="A18" t="n" s="10">
        <v>15.0</v>
      </c>
      <c r="B18" t="s" s="11">
        <v>73</v>
      </c>
      <c r="C18" t="s" s="12">
        <v>71</v>
      </c>
      <c r="D18" t="s" s="12">
        <v>68</v>
      </c>
      <c r="E18" t="s" s="13">
        <v>58</v>
      </c>
      <c r="F18" t="s" s="13">
        <v>58</v>
      </c>
    </row>
    <row r="19">
      <c r="A19" t="n" s="10">
        <v>16.0</v>
      </c>
      <c r="B19" t="s" s="11">
        <v>74</v>
      </c>
      <c r="C19" t="s" s="12">
        <v>71</v>
      </c>
      <c r="D19" t="s" s="12">
        <v>68</v>
      </c>
      <c r="E19" t="s" s="13">
        <v>58</v>
      </c>
      <c r="F19" t="s" s="13">
        <v>58</v>
      </c>
    </row>
    <row r="20">
      <c r="A20" t="n" s="10">
        <v>17.0</v>
      </c>
      <c r="B20" t="s" s="11">
        <v>75</v>
      </c>
      <c r="C20" t="s" s="12">
        <v>71</v>
      </c>
      <c r="D20" t="s" s="12">
        <v>56</v>
      </c>
      <c r="E20" t="s" s="13">
        <v>58</v>
      </c>
      <c r="F20" t="s" s="13">
        <v>58</v>
      </c>
    </row>
    <row r="21">
      <c r="A21" t="n" s="10">
        <v>18.0</v>
      </c>
      <c r="B21" t="s" s="11">
        <v>76</v>
      </c>
      <c r="C21" t="s" s="12">
        <v>71</v>
      </c>
      <c r="D21" t="s" s="12">
        <v>56</v>
      </c>
      <c r="E21" t="s" s="13">
        <v>58</v>
      </c>
      <c r="F21" t="s" s="13">
        <v>58</v>
      </c>
    </row>
    <row r="22">
      <c r="A22" t="n" s="10">
        <v>19.0</v>
      </c>
      <c r="B22" t="s" s="11">
        <v>77</v>
      </c>
      <c r="C22" t="s" s="12">
        <v>71</v>
      </c>
      <c r="D22" t="s" s="12">
        <v>68</v>
      </c>
      <c r="E22" t="s" s="13">
        <v>58</v>
      </c>
      <c r="F22" t="s" s="13">
        <v>58</v>
      </c>
    </row>
    <row r="23">
      <c r="A23" t="n" s="10">
        <v>20.0</v>
      </c>
      <c r="B23" t="s" s="11">
        <v>78</v>
      </c>
      <c r="C23" t="s" s="12">
        <v>71</v>
      </c>
      <c r="D23" t="s" s="12">
        <v>68</v>
      </c>
      <c r="E23" t="s" s="13">
        <v>58</v>
      </c>
      <c r="F23" t="s" s="13">
        <v>58</v>
      </c>
    </row>
    <row r="24">
      <c r="A24" t="n" s="10">
        <v>21.0</v>
      </c>
      <c r="B24" t="s" s="11">
        <v>79</v>
      </c>
      <c r="C24" t="s" s="12">
        <v>71</v>
      </c>
      <c r="D24" t="s" s="12">
        <v>68</v>
      </c>
      <c r="E24" t="s" s="13">
        <v>58</v>
      </c>
      <c r="F24" t="s" s="13">
        <v>58</v>
      </c>
    </row>
    <row r="25">
      <c r="A25" t="n" s="10">
        <v>22.0</v>
      </c>
      <c r="B25" t="s" s="11">
        <v>80</v>
      </c>
      <c r="C25" t="s" s="12">
        <v>71</v>
      </c>
      <c r="D25" t="s" s="12">
        <v>68</v>
      </c>
      <c r="E25" t="s" s="13">
        <v>58</v>
      </c>
      <c r="F25" t="s" s="13">
        <v>58</v>
      </c>
    </row>
    <row r="26" spans="1:6" ht="141" customHeight="1" x14ac:dyDescent="0.15">
      <c r="A26" s="39" t="s">
        <v>39</v>
      </c>
      <c r="B26" s="40"/>
      <c r="C26" s="40"/>
      <c r="D26" s="40"/>
      <c r="E26" s="40"/>
      <c r="F26" s="41"/>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1:6" x14ac:dyDescent="0.15">
      <c r="E32" s="8"/>
      <c r="F32" s="8"/>
      <c r="G32"/>
    </row>
    <row r="33" spans="1:6" x14ac:dyDescent="0.15">
      <c r="E33" s="8"/>
      <c r="F33" s="8"/>
      <c r="G33"/>
    </row>
    <row r="34" spans="1:6" x14ac:dyDescent="0.15">
      <c r="E34" s="8"/>
      <c r="F34" s="8"/>
      <c r="G34"/>
    </row>
    <row r="35" spans="1:6" x14ac:dyDescent="0.15">
      <c r="E35" s="8"/>
      <c r="F35" s="8"/>
      <c r="G35"/>
    </row>
    <row r="36" spans="1:6" x14ac:dyDescent="0.15">
      <c r="E36" s="8"/>
      <c r="F36" s="8"/>
      <c r="G36"/>
    </row>
    <row r="37" spans="1: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eHii1gEK1XzbwajIl7syuZmFqDi1yafV7vhUi4VNevi0bf4AVZ7I4k9OQPrnHWo6+szR9rBz60jQBWv3oTi3IA==" saltValue="R3tVCmn7+zIxnugvBGTekg==" spinCount="100000" sheet="1" objects="1" scenarios="1"/>
  <mergeCells count="4">
    <mergeCell ref="A1:F1"/>
    <mergeCell ref="A2:D2"/>
    <mergeCell ref="E2:F2"/>
    <mergeCell ref="A26:F26"/>
  </mergeCells>
  <phoneticPr fontId="30" type="noConversion"/>
  <dataValidations count="2">
    <dataValidation type="whole" operator="between" sqref="E4:E25"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5"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I5" sqref="I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36" t="s">
        <v>40</v>
      </c>
      <c r="B1" s="36"/>
      <c r="C1" s="36"/>
      <c r="D1" s="36"/>
      <c r="E1" s="36"/>
      <c r="F1"/>
    </row>
    <row r="2" spans="1:5" ht="24.95" customHeight="1" x14ac:dyDescent="0.15">
      <c r="A2" s="37" t="s">
        <v>41</v>
      </c>
      <c r="B2" s="37"/>
      <c r="C2" s="3"/>
      <c r="D2" s="38" t="s">
        <v>32</v>
      </c>
      <c r="E2" s="38"/>
      <c r="F2"/>
    </row>
    <row r="3" spans="1:5" ht="24.95" customHeight="1" x14ac:dyDescent="0.15">
      <c r="A3" s="2" t="s">
        <v>33</v>
      </c>
      <c r="B3" s="2" t="s">
        <v>42</v>
      </c>
      <c r="C3" s="4" t="s">
        <v>43</v>
      </c>
      <c r="D3" s="2" t="s">
        <v>37</v>
      </c>
      <c r="E3" s="2" t="s">
        <v>38</v>
      </c>
      <c r="F3"/>
    </row>
    <row r="4" spans="1:5" ht="24.95" customHeight="1" x14ac:dyDescent="0.15">
      <c r="A4" s="5" t="n">
        <v>1.0</v>
      </c>
      <c r="B4" s="6" t="s">
        <v>81</v>
      </c>
      <c r="C4" s="5" t="s">
        <v>82</v>
      </c>
      <c r="D4" s="7"/>
      <c r="E4" s="7"/>
      <c r="F4"/>
    </row>
    <row r="5">
      <c r="A5" t="n" s="5">
        <v>2.0</v>
      </c>
      <c r="B5" t="s" s="6">
        <v>83</v>
      </c>
      <c r="C5" t="s" s="5">
        <v>84</v>
      </c>
      <c r="D5" t="s" s="7">
        <v>58</v>
      </c>
      <c r="E5" t="s" s="7">
        <v>58</v>
      </c>
    </row>
    <row r="6">
      <c r="A6" t="n" s="5">
        <v>3.0</v>
      </c>
      <c r="B6" t="s" s="6">
        <v>85</v>
      </c>
      <c r="C6" t="s" s="5">
        <v>86</v>
      </c>
      <c r="D6" t="s" s="7">
        <v>58</v>
      </c>
      <c r="E6" t="s" s="7">
        <v>58</v>
      </c>
    </row>
    <row r="7">
      <c r="A7" t="n" s="5">
        <v>4.0</v>
      </c>
      <c r="B7" t="s" s="6">
        <v>87</v>
      </c>
      <c r="C7" t="s" s="5">
        <v>88</v>
      </c>
      <c r="D7" t="s" s="7">
        <v>58</v>
      </c>
      <c r="E7" t="s" s="7">
        <v>58</v>
      </c>
    </row>
    <row r="8">
      <c r="A8" t="n" s="5">
        <v>5.0</v>
      </c>
      <c r="B8" t="s" s="6">
        <v>89</v>
      </c>
      <c r="C8" t="s" s="5">
        <v>90</v>
      </c>
      <c r="D8" t="s" s="7">
        <v>58</v>
      </c>
      <c r="E8" t="s" s="7">
        <v>58</v>
      </c>
    </row>
    <row r="9">
      <c r="A9" t="n" s="5">
        <v>6.0</v>
      </c>
      <c r="B9" t="s" s="6">
        <v>91</v>
      </c>
      <c r="C9" t="s" s="5">
        <v>86</v>
      </c>
      <c r="D9" t="s" s="7">
        <v>58</v>
      </c>
      <c r="E9" t="s" s="7">
        <v>58</v>
      </c>
    </row>
    <row r="10">
      <c r="A10" t="n" s="5">
        <v>7.0</v>
      </c>
      <c r="B10" t="s" s="6">
        <v>92</v>
      </c>
      <c r="C10" t="s" s="5">
        <v>86</v>
      </c>
      <c r="D10" t="s" s="7">
        <v>58</v>
      </c>
      <c r="E10" t="s" s="7">
        <v>58</v>
      </c>
    </row>
    <row r="11">
      <c r="A11" t="n" s="5">
        <v>8.0</v>
      </c>
      <c r="B11" t="s" s="6">
        <v>93</v>
      </c>
      <c r="C11" t="s" s="5">
        <v>94</v>
      </c>
      <c r="D11" t="s" s="7">
        <v>58</v>
      </c>
      <c r="E11" t="s" s="7">
        <v>58</v>
      </c>
    </row>
    <row r="12">
      <c r="A12" t="n" s="5">
        <v>9.0</v>
      </c>
      <c r="B12" t="s" s="6">
        <v>95</v>
      </c>
      <c r="C12" t="s" s="5">
        <v>96</v>
      </c>
      <c r="D12" t="s" s="7">
        <v>58</v>
      </c>
      <c r="E12" t="s" s="7">
        <v>58</v>
      </c>
    </row>
    <row r="13">
      <c r="A13" t="n" s="5">
        <v>10.0</v>
      </c>
      <c r="B13" t="s" s="6">
        <v>97</v>
      </c>
      <c r="C13" t="s" s="5">
        <v>98</v>
      </c>
      <c r="D13" t="s" s="7">
        <v>58</v>
      </c>
      <c r="E13" t="s" s="7">
        <v>58</v>
      </c>
    </row>
    <row r="14">
      <c r="A14" t="n" s="5">
        <v>11.0</v>
      </c>
      <c r="B14" t="s" s="6">
        <v>99</v>
      </c>
      <c r="C14" t="s" s="5">
        <v>100</v>
      </c>
      <c r="D14" t="s" s="7">
        <v>58</v>
      </c>
      <c r="E14" t="s" s="7">
        <v>58</v>
      </c>
    </row>
    <row r="15">
      <c r="A15" t="n" s="5">
        <v>12.0</v>
      </c>
      <c r="B15" t="s" s="6">
        <v>101</v>
      </c>
      <c r="C15" t="s" s="5">
        <v>86</v>
      </c>
      <c r="D15" t="s" s="7">
        <v>58</v>
      </c>
      <c r="E15" t="s" s="7">
        <v>58</v>
      </c>
    </row>
    <row r="16" spans="1:5" ht="147" customHeight="1" x14ac:dyDescent="0.15">
      <c r="A16" s="39" t="s">
        <v>44</v>
      </c>
      <c r="B16" s="40"/>
      <c r="C16" s="40"/>
      <c r="D16" s="40"/>
      <c r="E16" s="41"/>
      <c r="F16"/>
    </row>
    <row r="17" spans="1:5" x14ac:dyDescent="0.15">
      <c r="D17" s="8"/>
      <c r="E17" s="8"/>
      <c r="F17"/>
    </row>
    <row r="18" spans="1:5" x14ac:dyDescent="0.15">
      <c r="D18" s="8"/>
      <c r="E18" s="8"/>
      <c r="F18"/>
    </row>
    <row r="19" spans="1:5" x14ac:dyDescent="0.15">
      <c r="D19" s="8"/>
      <c r="E19" s="8"/>
      <c r="F19"/>
    </row>
    <row r="20" spans="1:5" x14ac:dyDescent="0.15">
      <c r="D20" s="8"/>
      <c r="E20" s="8"/>
      <c r="F20"/>
    </row>
    <row r="21" spans="1:5" x14ac:dyDescent="0.15">
      <c r="D21" s="8"/>
      <c r="E21" s="8"/>
      <c r="F21"/>
    </row>
    <row r="22" spans="1:5" x14ac:dyDescent="0.15">
      <c r="D22" s="8"/>
      <c r="E22" s="8"/>
      <c r="F22"/>
    </row>
    <row r="23" spans="1:5" x14ac:dyDescent="0.15">
      <c r="D23" s="8"/>
      <c r="E23" s="8"/>
      <c r="F23"/>
    </row>
    <row r="24" spans="1:5" x14ac:dyDescent="0.15">
      <c r="D24" s="8"/>
      <c r="E24" s="8"/>
      <c r="F24"/>
    </row>
    <row r="25" spans="1:5" x14ac:dyDescent="0.15">
      <c r="D25" s="8"/>
      <c r="E25" s="8"/>
      <c r="F25"/>
    </row>
    <row r="26" spans="1:5" x14ac:dyDescent="0.15">
      <c r="D26" s="8"/>
      <c r="E26" s="8"/>
      <c r="F26"/>
    </row>
    <row r="27" spans="1: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cbOBD19i5fjU/QXMcrXboGuSKSFkjTX0Upslzvq7KPUN9ZdykXaPlb5MCXHOGcmRX+iPGwwPpO5jUtGx8GWNng==" saltValue="kVFMxEoEGAzaZNvqf4SnGA==" spinCount="100000" sheet="1" objects="1" scenarios="1"/>
  <mergeCells count="4">
    <mergeCell ref="A1:E1"/>
    <mergeCell ref="A2:B2"/>
    <mergeCell ref="D2:E2"/>
    <mergeCell ref="A16:E16"/>
  </mergeCells>
  <phoneticPr fontId="30" type="noConversion"/>
  <dataValidations count="2">
    <dataValidation type="whole" operator="between" sqref="D4:D15"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5"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