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<sst xmlns="http://schemas.openxmlformats.org/spreadsheetml/2006/main" count="225" uniqueCount="109">
  <si>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</si>
  <si>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</si>
  <si>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</si>
  <si>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</si>
  <si>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</si>
  <si>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</si>
  <si>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</si>
  <si>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</si>
  <si>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</si>
  <si>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</si>
  <si>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</si>
  <si>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</si>
  <si>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</si>
  <si>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</si>
  <si>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</si>
  <si>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</si>
  <si>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</si>
  <si>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</si>
  <si>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</si>
  <si>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</si>
  <si>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</si>
  <si>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</si>
  <si>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</si>
  <si>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</si>
  <si>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</si>
  <si>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</si>
  <si>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</si>
  <si>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</si>
  <si>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</si>
  <si>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</si>
  <si>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</si>
  <si>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</si>
  <si>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</si>
  <si>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</si>
  <si>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</si>
  <si>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</si>
  <si>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</si>
  <si>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</si>
  <si>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</si>
  <si>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</si>
  <si>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</si>
  <si>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</si>
  <si>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</si>
  <si>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</si>
  <si>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</si>
  <si>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</si>
  <si>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</si>
  <si>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</si>
  <si>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</si>
  <si>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</si>
  <si>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</si>
  <si>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</si>
  <si>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</si>
  <si>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</si>
  <si>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</si>
  <si>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</si>
  <si>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</si>
  <si>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威海市森林火灾高风险区综合治理(乳山市)项目所需设施采购安装 
投标响应文件
（V1.0）
</t>
  </si>
  <si>
    <t>乳山市顺通路桥工程有限公司</t>
  </si>
  <si>
    <t>WHJX-ZB-2026-022</t>
  </si>
  <si>
    <t>A</t>
  </si>
  <si>
    <t>威海市森林火灾高风险区综合治理(乳山市)项目所需设施采购安装</t>
  </si>
  <si>
    <t>基础泵</t>
  </si>
  <si>
    <t/>
  </si>
  <si>
    <t>11.0000</t>
  </si>
  <si>
    <t>台</t>
  </si>
  <si>
    <t>水罐（25立方）</t>
  </si>
  <si>
    <t>100.0000</t>
  </si>
  <si>
    <t>个</t>
  </si>
  <si>
    <t>串联泵</t>
  </si>
  <si>
    <t>2.0000</t>
  </si>
  <si>
    <t>水带</t>
  </si>
  <si>
    <t>530.0000</t>
  </si>
  <si>
    <t>盘</t>
  </si>
  <si>
    <t>风力灭火机</t>
  </si>
  <si>
    <t>防火双光谱轻载云台</t>
  </si>
  <si>
    <t>4.0000</t>
  </si>
  <si>
    <t>一、主要技术参数要求
1、水泵是四级离心式水泵，防腐铝合金泵体和叶轮，不锈钢泵轴和机械密封，进水口直径50mm，出水口直径38mm-40mm。
2、发动机是四冲程汽油机，风冷，功率不小于23匹马力，双缸，排量627cc，转速3600RPM，启动方式是手拉启动和电启动，有发电线圈。
3、发动机有防超速功能。
4、发动机与水泵之间有加速器，使水泵转速≥7000RPM。
5、水泵与加速器之间用不锈钢卡扣连接，方便装卸。
6、水泵性能参数不低于：在流量≥48升/分时，出口压力≥2.2MPa；流量≥114升/分时，出口压力≥2.1MPa；流量200升/分时，出口压力≥1.88MPa。
7、最少可连续运转24小时。
8、有机械式自动引水功能，不须外接电力。
9、吸程≥7m 
10、水泵在出水口关闭情况下，能高速运转 5 分钟以上。
11、 泵组满足  GB6245-2006 中 10.5和10.6的强度测试要求。10.5 壳体强度
• 试验压力：1.5倍额定工作压力，保压5min
• 判定：壳体不得有渗漏、裂纹、永久变形
10.6 连接法兰强度
• 试验压力：1.5倍额定工作压力，保压5min
• 判定：法兰不得有渗漏、裂纹、永久变形
12、水泵可与便携高压森林水泵接力使用。
二、附件及相关要求：
1、吸水管1条，长3米。相关要求：
（1）测试压力≥5.5MPa，无渗漏、无损坏;
（2）重量≤2.8公斤;
（3）最小弯曲半径≤40厘米；
（4）接头用扩张式铜环固定;
（5）储存温度-50 ≤温度值≤60。
2、油箱容量≥20L，1个。
3、电启动电池，1个。
4、油管，引水泵，底阀，油箱背包，修理工具，火花塞，水雾喷枪，止水钳，单向阀，G1.5”内X快速接头，G1.5”外X快速接头，G2”内XG1.5”内接头，充电器各1个。
5、DN40直流喷枪，1个。相关要求：
（1）经密封性能测试，枪体及各密封部位不允许渗漏；
（2）水枪抗跌落试验后应能正常操作使用；
（3）经耐水压强度测试，水枪不应出现裂纹、断裂或影响正常使用的残余变形。
6、三通阀，1个。相关要求：
（1）密封试验。试验压力≥2.4MPa，保压60s,无可见泄漏；
（2）壳体实验。试验压力≥3MPa，保压15s，无可见泄漏，无结构上的损坏;
7、水带扳手2个。
8、修补环2个。</t>
  </si>
  <si>
    <t>玻璃钢模压型水箱
长：5米。宽：2.,5米。高：2米
底板厚：8mm18kg
侧板：8mm-18kg
侧二：7mm-14kg
盖板：4mm-11kg
螺连接；顶部开孔，开孔尺寸直径30公分，
底部焊接槽钢加固</t>
  </si>
  <si>
    <t>'- 发动机类型：单缸二冲程，支持水冷及风冷双重冷却方式
- 发动机功率：不小于9马力（9HP），对应转速不低于7000r/min
- 启动方式：一键式电启动与手拉反冲启动双模式，操作便捷
- 燃油存储：配备外置油箱，保障持续作业需求
二、水泵核心参数
- 水泵结构：三级离心式水泵，提升输水效率与压力
- 最大压力：1.8MPa
- 最大流量：360L/min（部分场景实测可满足更高流量需求，以实际工况为准）
- 最大吸程：6M，适配多种取水场景
- 进出口规格：进水口直径50mm，出水口直径38mm（适配常规消防管路）
三、产品材质与尺寸重量
- 核心材质：重要部件采用航空级铝合金材料，强度高、重量轻，表面经特殊防腐处理，耐腐蚀性强</t>
  </si>
  <si>
    <t>1.类别：50-40-30消防水带
2.主要参数：1、整体要求：执行《高压消防水带检验大纲》标准；直径40mm，水带两头均配有相应口径的内涨式森林消防接口；爆破压力：≥17MPa；工作压力：≥5.0MPa；聚氨酯衬里消防水带，外编织层经线纬线均采用高强度涤纶长丝斜纹紧密编织；水带编织层与衬里之间的附着强度≥20N/25mm，轴向延伸率≤2.0%，直径膨胀率≤2.5%，单位长度质量≤220g/m；每条水带长度不小于30米；提供第三方独立检测机构出具的检验报告。</t>
  </si>
  <si>
    <t>参数：1、发动机：混合4冲程发动机，符合国‖排放标准
2、功率：≥ 2.9 kw 
3、气缸排量：≥ 64.8 cm3
4、最大排风量：≥ 1720 m3/h
5、满负荷运行转速：≥ 7200r/min，空转转速：≥ 2500 r/min
6、油箱容量：≥  1.4L
7 、有效风力灭火距离：≥1.5m
8、出风口风量：≥0.4m3/S
9、连续运转可靠性：在标定转速下连续运转5H未出现故障，5H后转速下降小于标定转速的5%，二次启动后正常运转
10、热防护：符合GB/T10280-2008规定
11、手感振动 ：≤ 2.0 m/s2（弹簧减震系统），常温启动：≤ 6秒
12、一次性加油连续工作时间：≥85min
13、全封闭的油管：发动机供油管全封闭在机器外罩里；带有4点弹簧减震系统的动力设备；可调节带透气减震垫的双肩背带</t>
  </si>
  <si>
    <t xml:space="preserve">热成像双光谱轻载云台
【功能特性】
设备内置姿态感知模块，可对云台倾斜角度进行矫正
具备智能烟火检测功能，并能实时回传云台角度及俯仰角信息
具备区域入侵侦测、越界侦测、进入区域侦测、离开区域侦测功能
具备渔船检测，船流量统计和防挖沙船只检测，支持大型车辆检测，支持废气检测
具备热成像目标检测，可联动可见光通道对未授权人员进行目标跟随
具备热成像探测器防灼伤智能躲避
具备3D定位功能，通过客户端/IE可实现点击放大和未授权目标智能跟随
具备系统双备份功能，确保数据断电不丢失
具备断电状态记忆功能，上电后自动回到断电前的云台和镜头状态
具备区域扫描功能，方位设定功能，烟火区域屏蔽功能
具备低温加热启动、镜头加热及除冰等功能
室外IP66防护等级，防浪涌
具备红外补光有效距离200m
具备预置点/辅助输出/多种扫描方式的定时任务功能
具备守望功能，预置点/花样扫描/巡航扫描可在空闲状态停留指定时间后自动调用(包括上电后进入的空闲状态)
具备PAL/NTSC制式切换，具有良好的地区适用性
具备NAS存储录像，录像可断网续传，最高可支持8个NAS盘
具备单IP双光谱双码流技术
【应用场景】
适用于森林防火、秸秆禁烧、乡村/城市制高点、水利防挖沙、渔政禁捕、国土资源保护、废气检测等应用场景
热成像传感器类型：氧化钒非制冷型探测器
热成像分辨率：384 × 288
热成像像元尺寸：12 μm
热成像响应波段：8~14 μm
噪声等效温差NETD：＜25 mk(@25 °C,F#=1.0)
热成像参照物大小：人: 1.8 m x 0.5 m,车辆: 1.4 m x 4.0 m,火源: 2 m × 2 m
热成像焦距：50 mm
空间分辨率MRAD：0.24
热成像最大光圈值：F1.0
热成像通光口径：50mm
热成像防抖功能：陀螺仪电子防抖
热成像近摄距：33m
热成像视场角：5.3°（H）*4.0°（V）
伪彩：黑热/白热/铁红/彩虹等多种伪彩（总计15种模式）
热成像数字变倍：×2，×4，×8
探测距离（人/车辆/船只）：2083m/6389m/21389m
识别距离（人/车辆/船只）：521m/1597m/5347m
辨认距离（人/车辆/船只）：260m/799m/2674m
火点最远报警距离（以2米*2米为准）：4000m
人员最远报警距离（以1.8米*0.5米为准）：750m
车辆最远报警距离（以4米*1.4米为准）：1500m
船只最远报警距离（以10米*5米为准）：1500m 
可见光像元尺寸：2um
可见光光圈值：F1.3-4.6
可见光通光口径：wide：5.1mm；tele：52.5mm
可见光防抖功能：电子防抖
可见光传感器类型：采用1/1.8英寸CMOS
可见光分辨率：2688 x 1520，400万
可见光焦距：6~336mm
最低照度：0.002 Lux/F1.5(彩色),0.0002 Lux/F1.5(黑白) ,0 Lux with IR
区域增强：ROI感兴趣区域增强
可见光视场角：55.2°(H)*31.84°(V)~1.84°(H)*1.04°V)
可见光数字变倍：×2，×4，×8，×16
可见光透雾功能：支持光学透雾和算法透雾
烟雾最远报警距离（以5米*5米为准）：6000m 
水平范围：0~360°连续旋转
水平速度：0~110°/s
垂直范围：-85°~85°
垂直速度：0~50°/s
预置点个数：300个
巡航扫描：8条，每条可添加256个预置点
扫描模式：预置点/巡航扫描/自动扫描/垂直扫描/随机扫描/帧扫描/全景扫描
最小定位精度：重复：±0.05°
绝对：±0.2° 
安全策略：支持授权的用户和密码，支持HTTPS加密和IEEE 802.1x网络访问控制、IP地址过滤
过欠压报警：高压＞57V或者低压＜18V 
最大预览路数：20路
视频压缩标准：H.264/H.265/MJPEG；H.264编码支持 BaseLine/Main/High ,Smart264/Smart265
音频压缩标准：G .711u/G.711a/G.722.1/MP2L2/G726/PCM 
报警输入：7个
报警输出：2个
音频输入：1个
音频输出：1个
RS485控制接口：2路，支持PELCO-P和PELCO-D(可添加)协议
网络协议：IPv4/IPv6,HTTP,HTTPS,802.1x,Qos,FTP,SMTP,UPnP,SNMP,DNS,DDNS,NTP,RTSP,RTCP,RTP,TCP,UDP,IGMP,ICMP,DHCP,PPPoE,Bonjour
应用编程接口：支持软件集成的开放式API，支持标准协议(支持开放网络协议、PSIA、CGI)、支持SDK和第三方管理平台接入
本地存储：本地存储：内置Micro SD卡插槽，支持Micro SD/SDHC/SDXC卡（最大支持512 G），支持手动录像/报警录像；
须知：如有更换大容量SD卡需求，在出货前下单说明由产线生产更换，不建议出货后再更换； 
抗风等级：12级（最大33 m/s）
外壳材质：高强度铝合金
功耗：正常运行功耗45W，最大运行功耗150W（加热+除冰等全开启）  
电源适配器：169mm(L)*67.5mm(W)*39.7mm(H)
用户管理：支持三级用户权限管理，管理员、操作员、普通用户
电源输入：DC36V ±20%
工作温度和湿度：-40 ℃~70 ℃，＜95% RH
防护等级：IP66，TVS 6000V 防浪涌符合GB/T17626.5 四级标准
尺寸：498mm(H)*304.4mm(W)*335.2mm(L)
重量：≤19kg </t>
  </si>
  <si>
    <t>有效的营业执照（统一社会信用代码证书）扫描件；</t>
  </si>
  <si>
    <t>资格性</t>
  </si>
  <si>
    <t>是</t>
  </si>
  <si>
    <t>法定代表人授权委托书；被授权人身份证扫描件；
若响应单位代表为企业法定代表人/单位负责人的，则只需提供企业法定代表人/单位负责人身份证扫描件；</t>
  </si>
  <si>
    <t>投标人依法缴纳税收和社会保障资金的声明（格式自拟）；近期的完税凭证及交纳社保资金凭证的扫描件；</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</si>
  <si>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</si>
  <si>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</si>
  <si>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投标人财务状况报告等相关材料
A.供应商自行编制的近一年度公司财务报表或由中介机构出具的近一年度财务审计报告书扫描件（2024或2025年度）；
B.银行出具的有效期内的资信证明扫描件。
注：A、B两项提供任意一项均可。</t>
  </si>
  <si>
    <t>投标人具有履行合同所必需的设备和专业技术能力承诺函（格式自拟）</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</si>
  <si>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</si>
  <si>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</si>
  <si>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</si>
  <si>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</si>
  <si>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</si>
  <si>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</si>
  <si>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</si>
  <si>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</si>
  <si>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报价采用低价优先法计算，满足采购文件要求且最终报价最低的报价单位的价格为评审基准价，其价格分为满分。其他报价单位的价格分统一按照下列公式计算：报价得分=（评审基准价/最终报价）×30分</t>
  </si>
  <si>
    <t>30.00</t>
  </si>
  <si>
    <t>投标人近3年（指从开标日向前推算，精确到日，以此类推，以合同签订时间为准）完成的类似业绩，每有1项得2分，最高得4分。
【投标文件附中标通知书、合同扫描件】</t>
  </si>
  <si>
    <t>4.00</t>
  </si>
  <si>
    <t>评委根据供货方案以0.1分为单位进行打分：
供货计划完整、方案详细、按期供货等措施及人员配备完美，能够很好的满足采购需求, 得18-25分 
供货计划较完整、方案详细、按期供货等措施及人员配备良好，能够较好的满足采购需求, 得9-17分 
供货计划一般、方案一般、只有基本的供货措施及人员，仅能基本满足采购需求, 得0-8分</t>
  </si>
  <si>
    <t>25.00</t>
  </si>
  <si>
    <t>评委根据质量保证措施以0.1分为单位进行打分：
质量保证措施内容完善，针对性强，先进可行，能够很好的满足采购需求, 得18-25分
质量保证措施内容较完善，有针对性，有可行性，能够较好的满足采购需求, 得9-17分
质量保证措施简陋或存在部分缺陷，可行性差，仅能基本满足采购需求, 得0-8分</t>
  </si>
  <si>
    <t>评委根据售后服务措施及承诺以0.1分为单位进行打分：
售后服务内容全面、措施完善，故障、技术支持响应时间快，有专职驻点售后服务技术人员、经验丰富，能够很好的满足用户需求，有突出的售后服务优势，得11-16分
售后服务内容比较全面、服务措施比较完善，故障、技术支持响应时间略长，能够满足用户实际使用要求，得6-10分
售后服务内容比较简陋或存在部分缺陷，承诺的服务水平相对较低，仅能基本满足用户实际使用要求，得0-5分</t>
  </si>
  <si>
    <t>16.00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</si>
</sst>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61</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3250000.0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c r="A12" t="n" s="24">
        <v>2.0</v>
      </c>
      <c r="B12" t="s" s="25">
        <v>66</v>
      </c>
      <c r="C12" t="s" s="25">
        <v>63</v>
      </c>
      <c r="D12" t="s" s="25">
        <v>67</v>
      </c>
      <c r="E12" t="s" s="25">
        <v>68</v>
      </c>
      <c r="F12" t="s" s="26">
        <v>63</v>
      </c>
      <c r="G12" t="s" s="26">
        <v>63</v>
      </c>
      <c r="H12" t="s" s="26">
        <v>63</v>
      </c>
      <c r="I12" t="s" s="27">
        <v>63</v>
      </c>
      <c r="J12" t="n" s="28">
        <f>D12*I12</f>
        <v>0.0</v>
      </c>
    </row>
    <row r="13">
      <c r="A13" t="n" s="24">
        <v>3.0</v>
      </c>
      <c r="B13" t="s" s="25">
        <v>69</v>
      </c>
      <c r="C13" t="s" s="25">
        <v>63</v>
      </c>
      <c r="D13" t="s" s="25">
        <v>70</v>
      </c>
      <c r="E13" t="s" s="25">
        <v>65</v>
      </c>
      <c r="F13" t="s" s="26">
        <v>63</v>
      </c>
      <c r="G13" t="s" s="26">
        <v>63</v>
      </c>
      <c r="H13" t="s" s="26">
        <v>63</v>
      </c>
      <c r="I13" t="s" s="27">
        <v>63</v>
      </c>
      <c r="J13" t="n" s="28">
        <f>D13*I13</f>
        <v>0.0</v>
      </c>
    </row>
    <row r="14">
      <c r="A14" t="n" s="24">
        <v>4.0</v>
      </c>
      <c r="B14" t="s" s="25">
        <v>71</v>
      </c>
      <c r="C14" t="s" s="25">
        <v>63</v>
      </c>
      <c r="D14" t="s" s="25">
        <v>72</v>
      </c>
      <c r="E14" t="s" s="25">
        <v>73</v>
      </c>
      <c r="F14" t="s" s="26">
        <v>63</v>
      </c>
      <c r="G14" t="s" s="26">
        <v>63</v>
      </c>
      <c r="H14" t="s" s="26">
        <v>63</v>
      </c>
      <c r="I14" t="s" s="27">
        <v>63</v>
      </c>
      <c r="J14" t="n" s="28">
        <f>D14*I14</f>
        <v>0.0</v>
      </c>
    </row>
    <row r="15">
      <c r="A15" t="n" s="24">
        <v>5.0</v>
      </c>
      <c r="B15" t="s" s="25">
        <v>74</v>
      </c>
      <c r="C15" t="s" s="25">
        <v>63</v>
      </c>
      <c r="D15" t="s" s="25">
        <v>67</v>
      </c>
      <c r="E15" t="s" s="25">
        <v>65</v>
      </c>
      <c r="F15" t="s" s="26">
        <v>63</v>
      </c>
      <c r="G15" t="s" s="26">
        <v>63</v>
      </c>
      <c r="H15" t="s" s="26">
        <v>63</v>
      </c>
      <c r="I15" t="s" s="27">
        <v>63</v>
      </c>
      <c r="J15" t="n" s="28">
        <f>D15*I15</f>
        <v>0.0</v>
      </c>
    </row>
    <row r="16">
      <c r="A16" t="n" s="24">
        <v>6.0</v>
      </c>
      <c r="B16" t="s" s="25">
        <v>75</v>
      </c>
      <c r="C16" t="s" s="25">
        <v>63</v>
      </c>
      <c r="D16" t="s" s="25">
        <v>76</v>
      </c>
      <c r="E16" t="s" s="25">
        <v>65</v>
      </c>
      <c r="F16" t="s" s="26">
        <v>63</v>
      </c>
      <c r="G16" t="s" s="26">
        <v>63</v>
      </c>
      <c r="H16" t="s" s="26">
        <v>63</v>
      </c>
      <c r="I16" t="s" s="27">
        <v>63</v>
      </c>
      <c r="J16" t="n" s="28">
        <f>D16*I16</f>
        <v>0.0</v>
      </c>
    </row>
    <row r="17" spans="1:10" ht="99" customHeight="1" x14ac:dyDescent="0.15">
      <c r="A17" s="99" t="s">
        <v>33</v>
      </c>
      <c r="B17" s="100"/>
      <c r="C17" s="100"/>
      <c r="D17" s="100"/>
      <c r="E17" s="100"/>
      <c r="F17" s="100"/>
      <c r="G17" s="100"/>
      <c r="H17" s="100"/>
      <c r="I17" s="100"/>
      <c r="J17" s="101"/>
      <c r="K17"/>
    </row>
    <row r="18" spans="1:10" ht="22.5" customHeight="1" x14ac:dyDescent="0.15">
      <c r="I18" s="29"/>
      <c r="J18" s="29"/>
      <c r="K18"/>
    </row>
    <row r="19" spans="1:10" x14ac:dyDescent="0.15">
      <c r="I19" s="29"/>
      <c r="J19" s="29"/>
      <c r="K19"/>
    </row>
    <row r="20" spans="1:10" ht="13.5" customHeight="1" x14ac:dyDescent="0.15">
      <c r="I20" s="29"/>
      <c r="J20" s="29"/>
      <c r="K20"/>
    </row>
    <row r="21" spans="1:10" ht="13.5" customHeight="1" x14ac:dyDescent="0.15">
      <c r="I21" s="29"/>
      <c r="J21" s="29"/>
      <c r="K21"/>
    </row>
    <row r="22" spans="9:10" ht="13.5" customHeight="1"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7:J17"/>
  </mergeCells>
  <phoneticPr fontId="33" type="noConversion"/>
  <conditionalFormatting sqref="F5:G5">
    <cfRule type="cellIs" dxfId="0" priority="1" operator="greaterThan">
      <formula>IF($B$5=0,$F$5,$B$5)</formula>
    </cfRule>
  </conditionalFormatting>
  <dataValidations count="2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10"/>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77</v>
      </c>
      <c r="D4" s="18"/>
      <c r="E4" s="19"/>
      <c r="F4" s="20"/>
      <c r="G4"/>
    </row>
    <row r="5">
      <c r="A5" t="n" s="15">
        <v>2.0</v>
      </c>
      <c r="B5" t="s" s="16">
        <v>66</v>
      </c>
      <c r="C5" t="s" s="17">
        <v>78</v>
      </c>
      <c r="D5" t="s" s="18">
        <v>63</v>
      </c>
      <c r="E5" t="s" s="19">
        <v>63</v>
      </c>
      <c r="F5" t="s" s="20">
        <v>63</v>
      </c>
    </row>
    <row r="6">
      <c r="A6" t="n" s="15">
        <v>3.0</v>
      </c>
      <c r="B6" t="s" s="16">
        <v>69</v>
      </c>
      <c r="C6" t="s" s="17">
        <v>79</v>
      </c>
      <c r="D6" t="s" s="18">
        <v>63</v>
      </c>
      <c r="E6" t="s" s="19">
        <v>63</v>
      </c>
      <c r="F6" t="s" s="20">
        <v>63</v>
      </c>
    </row>
    <row r="7">
      <c r="A7" t="n" s="15">
        <v>4.0</v>
      </c>
      <c r="B7" t="s" s="16">
        <v>71</v>
      </c>
      <c r="C7" t="s" s="17">
        <v>80</v>
      </c>
      <c r="D7" t="s" s="18">
        <v>63</v>
      </c>
      <c r="E7" t="s" s="19">
        <v>63</v>
      </c>
      <c r="F7" t="s" s="20">
        <v>63</v>
      </c>
    </row>
    <row r="8">
      <c r="A8" t="n" s="15">
        <v>5.0</v>
      </c>
      <c r="B8" t="s" s="16">
        <v>74</v>
      </c>
      <c r="C8" t="s" s="17">
        <v>81</v>
      </c>
      <c r="D8" t="s" s="18">
        <v>63</v>
      </c>
      <c r="E8" t="s" s="19">
        <v>63</v>
      </c>
      <c r="F8" t="s" s="20">
        <v>63</v>
      </c>
    </row>
    <row r="9">
      <c r="A9" t="n" s="15">
        <v>6.0</v>
      </c>
      <c r="B9" t="s" s="16">
        <v>75</v>
      </c>
      <c r="C9" t="s" s="17">
        <v>82</v>
      </c>
      <c r="D9" t="s" s="18">
        <v>63</v>
      </c>
      <c r="E9" t="s" s="19">
        <v>63</v>
      </c>
      <c r="F9" t="s" s="20">
        <v>63</v>
      </c>
    </row>
    <row r="10" spans="1:6" ht="135" customHeight="1" x14ac:dyDescent="0.15">
      <c r="A10" s="103" t="s">
        <v>42</v>
      </c>
      <c r="B10" s="103"/>
      <c r="C10" s="103"/>
      <c r="D10" s="103"/>
      <c r="E10" s="103"/>
      <c r="F10" s="103"/>
      <c r="G10"/>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10:F10"/>
  </mergeCells>
  <phoneticPr fontId="34" type="noConversion"/>
  <dataValidations count="18">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 type="textLength" operator="greaterThan" sqref="D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8" allowBlank="true" errorStyle="stop" promptTitle="可空，最多1024个字" prompt="存在偏离时请说明偏离的具体内容" showErrorMessage="true" showInputMessage="true">
      <formula1>1024</formula1>
    </dataValidation>
    <dataValidation type="textLength" operator="greaterThan" sqref="D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9"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83</v>
      </c>
      <c r="C4" s="13" t="s">
        <v>84</v>
      </c>
      <c r="D4" s="13" t="s">
        <v>85</v>
      </c>
      <c r="E4" s="14"/>
      <c r="F4" s="14"/>
      <c r="G4"/>
    </row>
    <row r="5">
      <c r="A5" t="n" s="11">
        <v>2.0</v>
      </c>
      <c r="B5" t="s" s="12">
        <v>86</v>
      </c>
      <c r="C5" t="s" s="13">
        <v>84</v>
      </c>
      <c r="D5" t="s" s="13">
        <v>85</v>
      </c>
      <c r="E5" t="s" s="14">
        <v>63</v>
      </c>
      <c r="F5" t="s" s="14">
        <v>63</v>
      </c>
    </row>
    <row r="6">
      <c r="A6" t="n" s="11">
        <v>3.0</v>
      </c>
      <c r="B6" t="s" s="12">
        <v>87</v>
      </c>
      <c r="C6" t="s" s="13">
        <v>84</v>
      </c>
      <c r="D6" t="s" s="13">
        <v>85</v>
      </c>
      <c r="E6" t="s" s="14">
        <v>63</v>
      </c>
      <c r="F6" t="s" s="14">
        <v>63</v>
      </c>
    </row>
    <row r="7">
      <c r="A7" t="n" s="11">
        <v>4.0</v>
      </c>
      <c r="B7" t="s" s="12">
        <v>88</v>
      </c>
      <c r="C7" t="s" s="13">
        <v>84</v>
      </c>
      <c r="D7" t="s" s="13">
        <v>85</v>
      </c>
      <c r="E7" t="s" s="14">
        <v>63</v>
      </c>
      <c r="F7" t="s" s="14">
        <v>63</v>
      </c>
    </row>
    <row r="8">
      <c r="A8" t="n" s="11">
        <v>5.0</v>
      </c>
      <c r="B8" t="s" s="12">
        <v>89</v>
      </c>
      <c r="C8" t="s" s="13">
        <v>84</v>
      </c>
      <c r="D8" t="s" s="13">
        <v>85</v>
      </c>
      <c r="E8" t="s" s="14">
        <v>63</v>
      </c>
      <c r="F8" t="s" s="14">
        <v>63</v>
      </c>
    </row>
    <row r="9">
      <c r="A9" t="n" s="11">
        <v>6.0</v>
      </c>
      <c r="B9" t="s" s="12">
        <v>90</v>
      </c>
      <c r="C9" t="s" s="13">
        <v>84</v>
      </c>
      <c r="D9" t="s" s="13">
        <v>85</v>
      </c>
      <c r="E9" t="s" s="14">
        <v>63</v>
      </c>
      <c r="F9" t="s" s="14">
        <v>63</v>
      </c>
    </row>
    <row r="10">
      <c r="A10" t="n" s="11">
        <v>7.0</v>
      </c>
      <c r="B10" t="s" s="12">
        <v>91</v>
      </c>
      <c r="C10" t="s" s="13">
        <v>84</v>
      </c>
      <c r="D10" t="s" s="13">
        <v>85</v>
      </c>
      <c r="E10" t="s" s="14">
        <v>63</v>
      </c>
      <c r="F10" t="s" s="14">
        <v>63</v>
      </c>
    </row>
    <row r="11">
      <c r="A11" t="n" s="11">
        <v>8.0</v>
      </c>
      <c r="B11" t="s" s="12">
        <v>92</v>
      </c>
      <c r="C11" t="s" s="13">
        <v>93</v>
      </c>
      <c r="D11" t="s" s="13">
        <v>94</v>
      </c>
      <c r="E11" t="s" s="14">
        <v>63</v>
      </c>
      <c r="F11" t="s" s="14">
        <v>63</v>
      </c>
    </row>
    <row r="12">
      <c r="A12" t="n" s="11">
        <v>9.0</v>
      </c>
      <c r="B12" t="s" s="12">
        <v>95</v>
      </c>
      <c r="C12" t="s" s="13">
        <v>93</v>
      </c>
      <c r="D12" t="s" s="13">
        <v>94</v>
      </c>
      <c r="E12" t="s" s="14">
        <v>63</v>
      </c>
      <c r="F12" t="s" s="14">
        <v>63</v>
      </c>
    </row>
    <row r="13">
      <c r="A13" t="n" s="11">
        <v>10.0</v>
      </c>
      <c r="B13" t="s" s="12">
        <v>96</v>
      </c>
      <c r="C13" t="s" s="13">
        <v>93</v>
      </c>
      <c r="D13" t="s" s="13">
        <v>94</v>
      </c>
      <c r="E13" t="s" s="14">
        <v>63</v>
      </c>
      <c r="F13" t="s" s="14">
        <v>63</v>
      </c>
    </row>
    <row r="14">
      <c r="A14" t="n" s="11">
        <v>11.0</v>
      </c>
      <c r="B14" t="s" s="12">
        <v>97</v>
      </c>
      <c r="C14" t="s" s="13">
        <v>93</v>
      </c>
      <c r="D14" t="s" s="13">
        <v>94</v>
      </c>
      <c r="E14" t="s" s="14">
        <v>63</v>
      </c>
      <c r="F14" t="s" s="14">
        <v>63</v>
      </c>
    </row>
    <row r="15">
      <c r="A15" t="n" s="11">
        <v>12.0</v>
      </c>
      <c r="B15" t="s" s="12">
        <v>98</v>
      </c>
      <c r="C15" t="s" s="13">
        <v>93</v>
      </c>
      <c r="D15" t="s" s="13">
        <v>94</v>
      </c>
      <c r="E15" t="s" s="14">
        <v>63</v>
      </c>
      <c r="F15" t="s" s="14">
        <v>63</v>
      </c>
    </row>
    <row r="16">
      <c r="A16" t="n" s="11">
        <v>13.0</v>
      </c>
      <c r="B16" t="s" s="12">
        <v>99</v>
      </c>
      <c r="C16" t="s" s="13">
        <v>93</v>
      </c>
      <c r="D16" t="s" s="13">
        <v>94</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100</v>
      </c>
      <c r="C4" s="6" t="s">
        <v>101</v>
      </c>
      <c r="D4" s="8"/>
      <c r="E4" s="8"/>
      <c r="F4"/>
    </row>
    <row r="5">
      <c r="A5" t="n" s="6">
        <v>2.0</v>
      </c>
      <c r="B5" t="s" s="7">
        <v>102</v>
      </c>
      <c r="C5" t="s" s="6">
        <v>103</v>
      </c>
      <c r="D5" t="s" s="8">
        <v>63</v>
      </c>
      <c r="E5" t="s" s="8">
        <v>63</v>
      </c>
    </row>
    <row r="6">
      <c r="A6" t="n" s="6">
        <v>3.0</v>
      </c>
      <c r="B6" t="s" s="7">
        <v>104</v>
      </c>
      <c r="C6" t="s" s="6">
        <v>105</v>
      </c>
      <c r="D6" t="s" s="8">
        <v>63</v>
      </c>
      <c r="E6" t="s" s="8">
        <v>63</v>
      </c>
    </row>
    <row r="7">
      <c r="A7" t="n" s="6">
        <v>4.0</v>
      </c>
      <c r="B7" t="s" s="7">
        <v>106</v>
      </c>
      <c r="C7" t="s" s="6">
        <v>105</v>
      </c>
      <c r="D7" t="s" s="8">
        <v>63</v>
      </c>
      <c r="E7" t="s" s="8">
        <v>63</v>
      </c>
    </row>
    <row r="8">
      <c r="A8" t="n" s="6">
        <v>5.0</v>
      </c>
      <c r="B8" t="s" s="7">
        <v>107</v>
      </c>
      <c r="C8" t="s" s="6">
        <v>108</v>
      </c>
      <c r="D8" t="s" s="8">
        <v>63</v>
      </c>
      <c r="E8" t="s" s="8">
        <v>63</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