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8608448D-8148-4540-8C61-92FB7E428755}"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<sst xmlns="http://schemas.openxmlformats.org/spreadsheetml/2006/main" count="176" uniqueCount="98">
  <si>
    <r>
      <rPr>
        <sz val="28"/>
        <rFont val="微软雅黑"/>
        <charset val="134"/>
      </rPr>
      <t xml:space="preserve">
</t>
    </r>
    <r>
      <rPr>
        <u/>
        <sz val="26"/>
        <color indexed="30"/>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</si>
  <si>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</si>
  <si>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</si>
  <si>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</si>
  <si>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</si>
  <si>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</si>
  <si>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</si>
  <si>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</si>
  <si>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</si>
  <si>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</si>
  <si>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</si>
  <si>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</si>
  <si>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</si>
  <si>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</si>
  <si>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</si>
  <si>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</si>
  <si>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</si>
  <si>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</si>
  <si>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</si>
  <si>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</si>
  <si>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</si>
  <si>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</si>
  <si>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</si>
  <si>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</si>
  <si>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</si>
  <si>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</si>
  <si>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</si>
  <si>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</si>
  <si>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</si>
  <si>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</si>
  <si>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</si>
  <si>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</si>
  <si>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</si>
  <si>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</si>
  <si>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</si>
  <si>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</si>
  <si>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</si>
  <si>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</si>
  <si>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</si>
  <si>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</si>
  <si>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</si>
  <si>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</si>
  <si>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</si>
  <si>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</si>
  <si>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</si>
  <si>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</si>
  <si>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</si>
  <si>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</si>
  <si>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</si>
  <si>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</si>
  <si>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</si>
  <si>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</si>
  <si>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</si>
  <si>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</si>
  <si>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</si>
  <si>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</si>
  <si>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</si>
  <si>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威海市水务集团有限公司选定商品混凝土、砂浆年度供应商 
投标响应文件
（V1.0）
</t>
  </si>
  <si>
    <t>威海市水务集团有限公司</t>
  </si>
  <si>
    <t>WHSW-2026-005</t>
  </si>
  <si>
    <t>001</t>
  </si>
  <si>
    <t>第一包</t>
  </si>
  <si>
    <t>威海市水务集团有限公司选定商品混凝土、砂浆年度供应商</t>
  </si>
  <si>
    <t/>
  </si>
  <si>
    <t>1.0000</t>
  </si>
  <si>
    <t>宗</t>
  </si>
  <si>
    <t>选定3家商品混凝土、砂浆年度供应商，各种规格商品混凝土、砂浆分批次采购，每批次的规格、数量、进场时间等以招标人通知为准（存在抢修用小方量的情况），年预算金额约290万元，年计划采购量只作为投标参考使用，实际采购数量可适时调整，并据实结算，实际采购量多于或少于年计划采购量均不视为违约。</t>
  </si>
  <si>
    <t>投标人有效的营业执照扫描件</t>
  </si>
  <si>
    <t>资格性</t>
  </si>
  <si>
    <t>是</t>
  </si>
  <si>
    <t>投标人有效的预拌混凝土专业承包资质证书扫描件</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</si>
  <si>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</si>
  <si>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</si>
  <si>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</si>
  <si>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</si>
  <si>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近一年指从开标日向前推算一年，查询日期不早于招标文件开始获取时间。）</t>
  </si>
  <si>
    <t>投标人参与投标的声明函。</t>
  </si>
  <si>
    <t>报价低于（或等于）最高限价</t>
  </si>
  <si>
    <t>符合性</t>
  </si>
  <si>
    <t>投标保证金：按招标文件要求交纳</t>
  </si>
  <si>
    <t>投标文件按规定签署及盖章</t>
  </si>
  <si>
    <t>服务期限、供货期、质量标准等满足招标文件要求</t>
  </si>
  <si>
    <t>不存在招标文件规定的关于投标人串通投标的情形及其他投标无效的情形</t>
  </si>
  <si>
    <t>价格</t>
  </si>
  <si>
    <t>0.00</t>
  </si>
  <si>
    <t>投标人所报分项报价与分项评标基准价相等的，每项得30/6分，分项报价比分项评标基准价每高1％扣0.5/6分，分项报价比分项评标基准价每低1％扣0.3/6分，每项报价最高得30/6分，最低0分。本项得分等于每项报价得分之和，最终得分精确到小数点后2位，分数计算过程中，比例不足部分按照插入法计算。
投标报价的偏差率计算公式：偏差率＝100％×（投标人报价-评标基准价）/评标基准价。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</si>
  <si>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30.00</t>
  </si>
  <si>
    <t>投标人所报分项报价与分项评标基准价相等的，每项得5/12分，分项报价比分项评标基准价每高1％扣0.5/12分，分项报价比分项评标基准价每低1％扣0.3/12分，每项报价最高得5/12分，最低0分。本项得分等于每项报价得分之和，最终得分精确到小数点后2位，分数计算过程中，比例不足部分按照插入法计算。
投标报价的偏差率计算公式：偏差率＝100％×（投标人报价-评标基准价）/评标基准价。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</si>
  <si>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5.00</t>
  </si>
  <si>
    <t>投标人所报分项报价与分项评标基准价相等的，每项得5/7分，分项报价比分项评标基准价每高1％扣0.5/7分，分项报价比分项评标基准价每低1％扣0.3/7分，每项报价最高得5/7分，最低0分。本项得分等于每项报价得分之和，最终得分精确到小数点后2位，分数计算过程中，比例不足部分按照插入法计算。
投标报价的偏差率计算公式：偏差率＝100％×（投标人报价-评标基准价）/评标基准价。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</si>
  <si>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投标人2023年1月1日至今承揽的类似项目业绩，每有一项单项合同或年度供货合同得1分，本项最高得5分。
需将合同扫描件附在投标文件中，合同扫描件应能体现业主名称、项目名称及项目主要内容，时间以合同签订时间为准，否则不得分。
类似项目指：商品混凝土采购项目。</t>
  </si>
  <si>
    <t>投标人近一年内，有行政处罚记录的，在基本分5分的基础上，每有一条记录扣0.2分，最低得0分。
注：附信用中国查询的信用报告或信用中国（山东）查询的信用报告。</t>
  </si>
  <si>
    <t>评标委员会根据产品质量内容进行打分：
【16-25分（含）】产品质量可靠，拟投入本项目生产设备、生产能力及加工成型设备的性能良好、数量充足、生产能力较强、能够满足供货要求，产品制作标准、技术水平较高。
【8-16分（含）】产品质量较可靠，拟投入本项目的生产设备性能较为良好，基本能够满足供货要求，但部分产品存在质量差异。
【0-8分（含）】产品质量一般，拟投入本项目的生产设备生产能力一般，技术水平一般，实现效果可能会存在差距，用户使用可能会存在一定的安全风险。</t>
  </si>
  <si>
    <t>25.00</t>
  </si>
  <si>
    <t>评标委员会根据供货方案内容进行打分：
【10-15分（含）】供货方案针对性强，工作内容齐全，贮运组织能力较强，运输工具充足且有保证、贮运组织方案合理，能够保证及时供应，措施严密，保障得力。
【5-10分（含）】供货方案针对性较强，工作内容比较完善，工作方法较为合理，运输工具较为充足，可以满足供货需要。供应措施较为严密。
【0-5分（含）】供货方案简单，瑕疵较为明显，运输工具可能无法保证及时供应，仅能基本满足服务需要。</t>
  </si>
  <si>
    <t>15.00</t>
  </si>
  <si>
    <t>评标委员会根据服务承诺内容进行打分：
【7-10分（含）】具有良好的售后服务团队，响应时间快速、服务方案周详；提供详尽的售后服务承诺和计划安排，提供多种额外的评委认为有价值的服务承诺，需提供有效证明。
【3-7分（含）】售后服务方案较好的响应文件要求，但服务水平等承诺的较低。
【0-3分（含）】售后服务方案十分简陋或存在部分缺陷，承诺的服务水平很低。</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</si>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</sst>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5"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579"/>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22"/>
      <name val="仿宋_GB2312"/>
      <charset val="134"/>
    </font>
    <font>
      <b/>
      <sz val="12"/>
      <color rgb="FFFF0000"/>
      <name val="仿宋_GB2312"/>
      <charset val="134"/>
    </font>
    <font>
      <b/>
      <sz val="12"/>
      <color theme="3" tint="0.39994506668294322"/>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u/>
      <sz val="26"/>
      <color indexed="30"/>
      <name val="方正小标宋简体"/>
      <charset val="134"/>
    </font>
    <font>
      <b/>
      <sz val="36"/>
      <name val="方正小标宋简体"/>
      <charset val="134"/>
    </font>
    <font>
      <sz val="28"/>
      <name val="方正小标宋简体"/>
      <charset val="134"/>
    </font>
    <font>
      <b/>
      <sz val="18"/>
      <color indexed="55"/>
      <name val="方正小标宋简体"/>
      <charset val="134"/>
    </font>
    <font>
      <sz val="10"/>
      <color rgb="FFFF0000"/>
      <name val="仿宋_GB2312"/>
      <charset val="134"/>
    </font>
    <font>
      <b/>
      <sz val="12"/>
      <color indexed="10"/>
      <name val="仿宋_GB2312"/>
      <charset val="134"/>
    </font>
    <font>
      <sz val="9"/>
      <name val="宋体"/>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8"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9" fontId="4" fillId="4" borderId="1" xfId="0" applyNumberFormat="1" applyFont="1" applyFill="1" applyBorder="1" applyAlignment="1" applyProtection="1">
      <alignment horizontal="center" vertical="center" wrapText="1"/>
      <protection locked="0"/>
    </xf>
    <xf numFmtId="180"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179" fontId="16" fillId="0" borderId="3" xfId="0" applyNumberFormat="1" applyFont="1" applyBorder="1" applyAlignment="1" applyProtection="1">
      <alignment horizontal="center" vertical="center" wrapText="1"/>
      <protection hidden="1"/>
    </xf>
    <xf numFmtId="179"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9" fontId="17" fillId="0" borderId="3" xfId="0" applyNumberFormat="1" applyFont="1" applyBorder="1" applyAlignment="1" applyProtection="1">
      <alignment horizontal="center" vertical="center" wrapText="1"/>
      <protection hidden="1"/>
    </xf>
    <xf numFmtId="179"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43" t="s">
        <v>57</v>
      </c>
      <c r="B1" s="44"/>
      <c r="C1" s="44"/>
      <c r="D1" s="44"/>
      <c r="E1"/>
    </row>
    <row r="2" spans="1:4" ht="33.75" customHeight="1" x14ac:dyDescent="0.15">
      <c r="A2" s="44"/>
      <c r="B2" s="44"/>
      <c r="C2" s="44"/>
      <c r="D2" s="44"/>
      <c r="E2"/>
    </row>
    <row r="3" spans="1:4" ht="29.65" customHeight="1" x14ac:dyDescent="0.15">
      <c r="A3" s="44"/>
      <c r="B3" s="44"/>
      <c r="C3" s="44"/>
      <c r="D3" s="44"/>
      <c r="E3"/>
    </row>
    <row r="4" spans="1:4" ht="28.5" customHeight="1" x14ac:dyDescent="0.15">
      <c r="A4" s="44"/>
      <c r="B4" s="44"/>
      <c r="C4" s="44"/>
      <c r="D4" s="44"/>
      <c r="E4"/>
    </row>
    <row r="5" spans="1:4" ht="28.5" customHeight="1" x14ac:dyDescent="0.15">
      <c r="A5" s="44"/>
      <c r="B5" s="44"/>
      <c r="C5" s="44"/>
      <c r="D5" s="44"/>
      <c r="E5"/>
    </row>
    <row r="6" spans="1:4" ht="28.5" customHeight="1" x14ac:dyDescent="0.15">
      <c r="A6" s="44"/>
      <c r="B6" s="44"/>
      <c r="C6" s="44"/>
      <c r="D6" s="44"/>
      <c r="E6"/>
    </row>
    <row r="7" spans="1:4" ht="28.5" customHeight="1" x14ac:dyDescent="0.15">
      <c r="A7" s="44"/>
      <c r="B7" s="44"/>
      <c r="C7" s="44"/>
      <c r="D7" s="44"/>
      <c r="E7"/>
    </row>
    <row r="8" spans="1:4" ht="28.5" customHeight="1" x14ac:dyDescent="0.15">
      <c r="A8" s="44"/>
      <c r="B8" s="44"/>
      <c r="C8" s="44"/>
      <c r="D8" s="44"/>
      <c r="E8"/>
    </row>
    <row r="9" spans="1:4" ht="28.5" customHeight="1" x14ac:dyDescent="0.15">
      <c r="A9" s="44"/>
      <c r="B9" s="44"/>
      <c r="C9" s="44"/>
      <c r="D9" s="44"/>
      <c r="E9"/>
    </row>
    <row r="10" spans="1:4" ht="8.25" customHeight="1" x14ac:dyDescent="0.15">
      <c r="A10" s="44"/>
      <c r="B10" s="44"/>
      <c r="C10" s="44"/>
      <c r="D10" s="44"/>
      <c r="E10"/>
    </row>
    <row r="11" spans="1:4" ht="28.5" customHeight="1" x14ac:dyDescent="0.15">
      <c r="A11" s="44"/>
      <c r="B11" s="44"/>
      <c r="C11" s="44"/>
      <c r="D11" s="44"/>
      <c r="E11"/>
    </row>
    <row r="12" spans="1:4" ht="28.5" customHeight="1" x14ac:dyDescent="0.15">
      <c r="A12" s="44"/>
      <c r="B12" s="44"/>
      <c r="C12" s="44"/>
      <c r="D12" s="44"/>
      <c r="E12"/>
    </row>
    <row r="13" spans="1:4" ht="25.5" customHeight="1" x14ac:dyDescent="0.15">
      <c r="A13" s="44"/>
      <c r="B13" s="44"/>
      <c r="C13" s="44"/>
      <c r="D13" s="44"/>
      <c r="E13"/>
    </row>
    <row r="14" spans="1:4" ht="17.25" customHeight="1" x14ac:dyDescent="0.15">
      <c r="A14" s="44"/>
      <c r="B14" s="44"/>
      <c r="C14" s="44"/>
      <c r="D14" s="44"/>
      <c r="E14"/>
    </row>
    <row r="15" spans="1:4" ht="22.5" customHeight="1" x14ac:dyDescent="0.15">
      <c r="A15" s="30"/>
      <c r="B15" s="30"/>
      <c r="C15" s="30"/>
      <c r="D15" s="30"/>
      <c r="E15"/>
    </row>
    <row r="16" spans="1:4" ht="19.5" customHeight="1" x14ac:dyDescent="0.15">
      <c r="A16" s="31"/>
      <c r="B16" s="39"/>
      <c r="C16" s="39"/>
      <c r="D16" s="39"/>
      <c r="E16"/>
    </row>
    <row r="17" spans="1:4" ht="26.65" customHeight="1" x14ac:dyDescent="0.15">
      <c r="A17" s="42" t="s">
        <v>1</v>
      </c>
      <c r="B17" s="45" t="s">
        <v>58</v>
      </c>
      <c r="C17" s="46"/>
      <c r="D17" s="47"/>
      <c r="E17"/>
    </row>
    <row r="18" spans="1:4" ht="20.65" customHeight="1" x14ac:dyDescent="0.15">
      <c r="A18" s="42"/>
      <c r="B18" s="48"/>
      <c r="C18" s="49"/>
      <c r="D18" s="50"/>
      <c r="E18"/>
    </row>
    <row r="19" spans="1:4" ht="35.65" customHeight="1" x14ac:dyDescent="0.15">
      <c r="A19" s="32" t="s">
        <v>2</v>
      </c>
      <c r="B19" s="33" t="s">
        <v>59</v>
      </c>
      <c r="C19" s="32"/>
      <c r="D19" s="34"/>
      <c r="E19"/>
    </row>
    <row r="20" spans="1:4" ht="30.75" customHeight="1" x14ac:dyDescent="0.15">
      <c r="A20" s="32" t="s">
        <v>3</v>
      </c>
      <c r="B20" s="40" t="s">
        <v>60</v>
      </c>
      <c r="C20" s="40"/>
      <c r="D20" s="40"/>
      <c r="E20"/>
    </row>
    <row r="21" spans="1:4" ht="33" customHeight="1" x14ac:dyDescent="0.15">
      <c r="A21" s="32" t="s">
        <v>4</v>
      </c>
      <c r="B21" s="51" t="s">
        <v>61</v>
      </c>
      <c r="C21" s="52"/>
      <c r="D21" s="53"/>
      <c r="E21"/>
    </row>
    <row r="22" spans="1:4" ht="26.65" customHeight="1" x14ac:dyDescent="0.15">
      <c r="A22" s="35"/>
      <c r="B22" s="54"/>
      <c r="C22" s="55"/>
      <c r="D22" s="56"/>
      <c r="E22"/>
    </row>
    <row r="23" spans="1:4" ht="21.75" customHeight="1" x14ac:dyDescent="0.15">
      <c r="A23" s="36"/>
      <c r="B23" s="54"/>
      <c r="C23" s="55"/>
      <c r="D23" s="56"/>
      <c r="E23"/>
    </row>
    <row r="24" spans="1:4" ht="23.25" customHeight="1" x14ac:dyDescent="0.15">
      <c r="A24" s="36"/>
      <c r="B24" s="54"/>
      <c r="C24" s="55"/>
      <c r="D24" s="56"/>
      <c r="E24"/>
    </row>
    <row r="25" spans="1:4" ht="21.75" customHeight="1" x14ac:dyDescent="0.15">
      <c r="A25" s="36"/>
      <c r="B25" s="57"/>
      <c r="C25" s="58"/>
      <c r="D25" s="59"/>
      <c r="E25"/>
    </row>
    <row r="26" spans="1:4" ht="27" customHeight="1" x14ac:dyDescent="0.15">
      <c r="A26" s="60" t="s">
        <v>5</v>
      </c>
      <c r="B26" s="61"/>
      <c r="C26" s="61"/>
      <c r="D26" s="62"/>
      <c r="E26"/>
    </row>
    <row r="27" spans="1:4" ht="32.25" customHeight="1" x14ac:dyDescent="0.15">
      <c r="A27" s="63"/>
      <c r="B27" s="64"/>
      <c r="C27" s="64"/>
      <c r="D27" s="65"/>
      <c r="E27"/>
    </row>
    <row r="28" spans="1:4" ht="36" customHeight="1" x14ac:dyDescent="0.15">
      <c r="A28" s="37"/>
      <c r="B28" s="41" t="s">
        <v>6</v>
      </c>
      <c r="C28" s="41"/>
      <c r="D28" s="41"/>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tabSelected="1" view="pageBreakPreview" topLeftCell="A4" zoomScale="145" zoomScaleNormal="115" zoomScaleSheetLayoutView="145"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66" t="s">
        <v>7</v>
      </c>
      <c r="B1" s="66"/>
      <c r="C1" s="66"/>
      <c r="D1" s="66"/>
      <c r="E1" s="66"/>
      <c r="F1" s="66"/>
      <c r="G1" s="66"/>
      <c r="H1" s="66"/>
      <c r="I1" s="66"/>
      <c r="J1" s="66"/>
      <c r="K1"/>
    </row>
    <row r="2" spans="1:10" ht="24.95" customHeight="1" x14ac:dyDescent="0.15">
      <c r="A2" s="22" t="s">
        <v>8</v>
      </c>
      <c r="B2" s="67" t="s">
        <v>59</v>
      </c>
      <c r="C2" s="67"/>
      <c r="D2" s="67"/>
      <c r="E2" s="67"/>
      <c r="F2" s="67"/>
      <c r="G2" s="67"/>
      <c r="H2" s="67"/>
      <c r="I2" s="67"/>
      <c r="J2" s="91" t="s">
        <v>9</v>
      </c>
      <c r="K2"/>
    </row>
    <row r="3" spans="1:10" ht="24.95" customHeight="1" x14ac:dyDescent="0.15">
      <c r="A3" s="22" t="s">
        <v>10</v>
      </c>
      <c r="B3" s="68" t="s">
        <v>62</v>
      </c>
      <c r="C3" s="69"/>
      <c r="D3" s="69"/>
      <c r="E3" s="69"/>
      <c r="F3" s="69"/>
      <c r="G3" s="69"/>
      <c r="H3" s="69"/>
      <c r="I3" s="70"/>
      <c r="J3" s="92"/>
      <c r="K3"/>
    </row>
    <row r="4" spans="1:10" ht="24.95" customHeight="1" x14ac:dyDescent="0.15">
      <c r="A4" s="22" t="s">
        <v>11</v>
      </c>
      <c r="B4" s="68" t="s">
        <v>60</v>
      </c>
      <c r="C4" s="70"/>
      <c r="D4" s="71" t="s">
        <v>61</v>
      </c>
      <c r="E4" s="71"/>
      <c r="F4" s="67"/>
      <c r="G4" s="67"/>
      <c r="H4" s="67"/>
      <c r="I4" s="67"/>
      <c r="J4" s="93"/>
      <c r="K4"/>
    </row>
    <row r="5" spans="1:10" ht="24.95" customHeight="1" x14ac:dyDescent="0.15">
      <c r="A5" s="22" t="s">
        <v>13</v>
      </c>
      <c r="B5" s="72" t="n">
        <v>6235.0</v>
      </c>
      <c r="C5" s="73"/>
      <c r="D5" s="74" t="s">
        <v>14</v>
      </c>
      <c r="E5" s="75"/>
      <c r="F5" s="76">
        <f>SUM(J11:J1001)</f>
        <v>0</v>
      </c>
      <c r="G5" s="77"/>
      <c r="H5" s="78" t="str">
        <f><![CDATA["大写: "&IF(ISNUMBER(F5),IF(INT(F5),TEXT(INT(F5),"[dbnum2]")&"元",)&IF(INT(F5*10)-INT(F5)*I311,TEXT(INT(F5*10)-INT(F5)*10,"[dbnum2]")&"角",IF(INT(F5)=F5,,IF(F5<0.1,,"零")))&IF(ROUND((F5)*100-INT(F5*10)*10,),TEXT(ROUND(F5*100-INT(F5*10)*10,),"[dbnum2]")&"分",IF(F5<>0,"整","")),"")]]></f>
        <v xml:space="preserve">大写: </v>
      </c>
      <c r="I5" s="79"/>
      <c r="J5" s="80"/>
      <c r="K5"/>
    </row>
    <row r="6" spans="1:10" ht="24.95" customHeight="1" x14ac:dyDescent="0.15">
      <c r="A6" s="22" t="s">
        <v>15</v>
      </c>
      <c r="B6" s="81"/>
      <c r="C6" s="82"/>
      <c r="D6" s="74" t="s">
        <v>16</v>
      </c>
      <c r="E6" s="75"/>
      <c r="F6" s="81"/>
      <c r="G6" s="82"/>
      <c r="H6" s="22" t="s">
        <v>17</v>
      </c>
      <c r="I6" s="81" t="s">
        <v>18</v>
      </c>
      <c r="J6" s="82"/>
      <c r="K6"/>
    </row>
    <row r="7" spans="1:10" ht="44.25" customHeight="1" x14ac:dyDescent="0.15">
      <c r="A7" s="22" t="s">
        <v>19</v>
      </c>
      <c r="B7" s="81"/>
      <c r="C7" s="83"/>
      <c r="D7" s="83"/>
      <c r="E7" s="83"/>
      <c r="F7" s="83"/>
      <c r="G7" s="83"/>
      <c r="H7" s="83"/>
      <c r="I7" s="83"/>
      <c r="J7" s="82"/>
      <c r="K7"/>
    </row>
    <row r="8" spans="1:10" ht="38.25" customHeight="1" x14ac:dyDescent="0.15">
      <c r="A8" s="84" t="s">
        <v>20</v>
      </c>
      <c r="B8" s="85"/>
      <c r="C8" s="85"/>
      <c r="D8" s="85"/>
      <c r="E8" s="85"/>
      <c r="F8" s="85"/>
      <c r="G8" s="85"/>
      <c r="H8" s="85"/>
      <c r="I8" s="85"/>
      <c r="J8" s="86"/>
      <c r="K8"/>
    </row>
    <row r="9" spans="1:10" ht="24.95" customHeight="1" x14ac:dyDescent="0.15">
      <c r="A9" s="71" t="s">
        <v>21</v>
      </c>
      <c r="B9" s="74" t="s">
        <v>22</v>
      </c>
      <c r="C9" s="87"/>
      <c r="D9" s="87"/>
      <c r="E9" s="75"/>
      <c r="F9" s="74" t="s">
        <v>23</v>
      </c>
      <c r="G9" s="87"/>
      <c r="H9" s="87"/>
      <c r="I9" s="87"/>
      <c r="J9" s="75"/>
      <c r="K9"/>
    </row>
    <row r="10" spans="1:10" ht="24.95" customHeight="1" x14ac:dyDescent="0.15">
      <c r="A10" s="71"/>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88" t="s">
        <v>33</v>
      </c>
      <c r="B12" s="89"/>
      <c r="C12" s="89"/>
      <c r="D12" s="89"/>
      <c r="E12" s="89"/>
      <c r="F12" s="89"/>
      <c r="G12" s="89"/>
      <c r="H12" s="89"/>
      <c r="I12" s="89"/>
      <c r="J12" s="90"/>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94" t="s">
        <v>34</v>
      </c>
      <c r="B1" s="94"/>
      <c r="C1" s="94"/>
      <c r="D1" s="94"/>
      <c r="E1" s="95" t="s">
        <v>35</v>
      </c>
      <c r="F1" s="95"/>
      <c r="G1"/>
    </row>
    <row r="2" spans="1:6" ht="24.95" customHeight="1" x14ac:dyDescent="0.15">
      <c r="A2" s="96" t="s">
        <v>22</v>
      </c>
      <c r="B2" s="97"/>
      <c r="C2" s="98"/>
      <c r="D2" s="96" t="s">
        <v>23</v>
      </c>
      <c r="E2" s="97"/>
      <c r="F2" s="98"/>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99" t="s">
        <v>42</v>
      </c>
      <c r="B5" s="99"/>
      <c r="C5" s="99"/>
      <c r="D5" s="99"/>
      <c r="E5" s="99"/>
      <c r="F5" s="99"/>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workbookViewId="0">
      <selection activeCell="K14" sqref="K1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94" t="s">
        <v>43</v>
      </c>
      <c r="B1" s="94"/>
      <c r="C1" s="94"/>
      <c r="D1" s="94"/>
      <c r="E1" s="94"/>
      <c r="F1" s="94"/>
      <c r="G1"/>
    </row>
    <row r="2" spans="1:6" ht="24.95" customHeight="1" x14ac:dyDescent="0.15">
      <c r="A2" s="96" t="s">
        <v>44</v>
      </c>
      <c r="B2" s="97"/>
      <c r="C2" s="97"/>
      <c r="D2" s="98"/>
      <c r="E2" s="100" t="s">
        <v>45</v>
      </c>
      <c r="F2" s="100"/>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78</v>
      </c>
      <c r="D12" t="s" s="13">
        <v>69</v>
      </c>
      <c r="E12" t="s" s="14">
        <v>63</v>
      </c>
      <c r="F12" t="s" s="14">
        <v>63</v>
      </c>
    </row>
    <row r="13">
      <c r="A13" t="n" s="11">
        <v>10.0</v>
      </c>
      <c r="B13" t="s" s="12">
        <v>79</v>
      </c>
      <c r="C13" t="s" s="13">
        <v>78</v>
      </c>
      <c r="D13" t="s" s="13">
        <v>69</v>
      </c>
      <c r="E13" t="s" s="14">
        <v>63</v>
      </c>
      <c r="F13" t="s" s="14">
        <v>63</v>
      </c>
    </row>
    <row r="14">
      <c r="A14" t="n" s="11">
        <v>11.0</v>
      </c>
      <c r="B14" t="s" s="12">
        <v>80</v>
      </c>
      <c r="C14" t="s" s="13">
        <v>78</v>
      </c>
      <c r="D14" t="s" s="13">
        <v>69</v>
      </c>
      <c r="E14" t="s" s="14">
        <v>63</v>
      </c>
      <c r="F14" t="s" s="14">
        <v>63</v>
      </c>
    </row>
    <row r="15">
      <c r="A15" t="n" s="11">
        <v>12.0</v>
      </c>
      <c r="B15" t="s" s="12">
        <v>81</v>
      </c>
      <c r="C15" t="s" s="13">
        <v>78</v>
      </c>
      <c r="D15" t="s" s="13">
        <v>69</v>
      </c>
      <c r="E15" t="s" s="14">
        <v>63</v>
      </c>
      <c r="F15" t="s" s="14">
        <v>63</v>
      </c>
    </row>
    <row r="16">
      <c r="A16" t="n" s="11">
        <v>13.0</v>
      </c>
      <c r="B16" t="s" s="12">
        <v>82</v>
      </c>
      <c r="C16" t="s" s="13">
        <v>78</v>
      </c>
      <c r="D16" t="s" s="13">
        <v>69</v>
      </c>
      <c r="E16" t="s" s="14">
        <v>63</v>
      </c>
      <c r="F16" t="s" s="14">
        <v>63</v>
      </c>
    </row>
    <row r="17" spans="1:6" ht="142.5" customHeight="1" x14ac:dyDescent="0.15">
      <c r="A17" s="101" t="s">
        <v>51</v>
      </c>
      <c r="B17" s="102"/>
      <c r="C17" s="102"/>
      <c r="D17" s="102"/>
      <c r="E17" s="102"/>
      <c r="F17" s="103"/>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mcIIKkhyLcMpNhV40+s9v9+9Frsr6J3QGrpBfcw6v1FXtJQrSIyC1uNnW2IYNW0zDXZI1FzcU9UPzh6gqzHWUQ==" saltValue="bzTG/kZW5xknE6v2bp5yiw==" spinCount="100000" sheet="1" objects="1" scenarios="1"/>
  <mergeCells count="4">
    <mergeCell ref="A1:F1"/>
    <mergeCell ref="A2:D2"/>
    <mergeCell ref="E2:F2"/>
    <mergeCell ref="A17:F17"/>
  </mergeCells>
  <phoneticPr fontId="34" type="noConversion"/>
  <dataValidations count="26">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300-000001000000}">
      <formula1>E4</formula1>
      <formula2>5000</formula2>
    </dataValidation>
    <dataValidation type="whole" operator="between" sqref="E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9"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9"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0"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0"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1"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1"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2"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2"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3"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3"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4"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4"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G11" sqref="G11"/>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100" t="s">
        <v>45</v>
      </c>
      <c r="E2" s="100"/>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88</v>
      </c>
      <c r="D7" t="s" s="8">
        <v>63</v>
      </c>
      <c r="E7" t="s" s="8">
        <v>63</v>
      </c>
    </row>
    <row r="8">
      <c r="A8" t="n" s="6">
        <v>5.0</v>
      </c>
      <c r="B8" t="s" s="7">
        <v>90</v>
      </c>
      <c r="C8" t="s" s="6">
        <v>88</v>
      </c>
      <c r="D8" t="s" s="8">
        <v>63</v>
      </c>
      <c r="E8" t="s" s="8">
        <v>63</v>
      </c>
    </row>
    <row r="9">
      <c r="A9" t="n" s="6">
        <v>6.0</v>
      </c>
      <c r="B9" t="s" s="7">
        <v>91</v>
      </c>
      <c r="C9" t="s" s="6">
        <v>88</v>
      </c>
      <c r="D9" t="s" s="8">
        <v>63</v>
      </c>
      <c r="E9" t="s" s="8">
        <v>63</v>
      </c>
    </row>
    <row r="10">
      <c r="A10" t="n" s="6">
        <v>7.0</v>
      </c>
      <c r="B10" t="s" s="7">
        <v>92</v>
      </c>
      <c r="C10" t="s" s="6">
        <v>93</v>
      </c>
      <c r="D10" t="s" s="8">
        <v>63</v>
      </c>
      <c r="E10" t="s" s="8">
        <v>63</v>
      </c>
    </row>
    <row r="11">
      <c r="A11" t="n" s="6">
        <v>8.0</v>
      </c>
      <c r="B11" t="s" s="7">
        <v>94</v>
      </c>
      <c r="C11" t="s" s="6">
        <v>95</v>
      </c>
      <c r="D11" t="s" s="8">
        <v>63</v>
      </c>
      <c r="E11" t="s" s="8">
        <v>63</v>
      </c>
    </row>
    <row r="12">
      <c r="A12" t="n" s="6">
        <v>9.0</v>
      </c>
      <c r="B12" t="s" s="7">
        <v>96</v>
      </c>
      <c r="C12" t="s" s="6">
        <v>97</v>
      </c>
      <c r="D12" t="s" s="8">
        <v>63</v>
      </c>
      <c r="E12" t="s" s="8">
        <v>63</v>
      </c>
    </row>
    <row r="13" spans="1:5" ht="130.5" customHeight="1" x14ac:dyDescent="0.15">
      <c r="A13" s="101" t="s">
        <v>56</v>
      </c>
      <c r="B13" s="102"/>
      <c r="C13" s="102"/>
      <c r="D13" s="102"/>
      <c r="E13" s="103"/>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1:5" x14ac:dyDescent="0.15">
      <c r="D20" s="9"/>
      <c r="E20" s="9"/>
      <c r="F20"/>
    </row>
    <row r="21" spans="1: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iulRY9Z3QKXRS3/FmPHzSbEhADC6OQGUWewe4vhK/FtuUDPscCVuwJbvP8JZxQyVhJrEyxgoTBdzBUoYgVPKpA==" saltValue="1CKti/bIkBKPOEx8OqFSyQ==" spinCount="100000" sheet="1" objects="1" scenarios="1"/>
  <mergeCells count="4">
    <mergeCell ref="A1:E1"/>
    <mergeCell ref="A2:B2"/>
    <mergeCell ref="D2:E2"/>
    <mergeCell ref="A13:E13"/>
  </mergeCells>
  <phoneticPr fontId="34" type="noConversion"/>
  <dataValidations count="18">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4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400-000001000000}">
      <formula1>D4</formula1>
      <formula2>5000</formula2>
    </dataValidation>
    <dataValidation type="whole" operator="between" sqref="D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9"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9"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0"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0"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1"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1"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2"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2"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2026-02-04T08:27:26Z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