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mc:Choice Requires="x15">
      <x15ac:absPath xmlns:x15ac="http://schemas.microsoft.com/office/spreadsheetml/2010/11/ac" url="C:\Users\admin\Desktop\"/>
    </mc:Choice>
  </mc:AlternateContent>
  <xr:revisionPtr revIDLastSave="0" documentId="13_ncr:1_{8608448D-8148-4540-8C61-92FB7E428755}"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120" yWindow="-120" windowWidth="38640" windowHeight="15720" activeTab="1"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<sst xmlns="http://schemas.openxmlformats.org/spreadsheetml/2006/main" count="182" uniqueCount="98">
  <si>
    <r>
      <rPr>
        <sz val="28"/>
        <rFont val="微软雅黑"/>
        <charset val="134"/>
      </rPr>
      <t xml:space="preserve">
</t>
    </r>
    <r>
      <rPr>
        <u/>
        <sz val="26"/>
        <color indexed="30"/>
        <rFont val="方正小标宋简体"/>
        <charset val="134"/>
      </rPr>
      <t xml:space="preserve"> {$projectname$} </t>
    </r>
    <r>
      <rPr>
        <sz val="28"/>
        <rFont val="微软雅黑"/>
        <charset val="134"/>
      </rPr>
      <t xml:space="preserve">
</t>
    </r>
    <r>
      <rPr>
        <b/>
        <sz val="36"/>
        <rFont val="方正小标宋简体"/>
        <charset val="134"/>
      </rPr>
      <t xml:space="preserve">投标响应文件
</t>
    </r>
    <r>
      <rPr>
        <sz val="28"/>
        <rFont val="方正小标宋简体"/>
        <charset val="134"/>
      </rPr>
      <t>（V1.0）</t>
    </r>
    <r>
      <rPr>
        <sz val="28"/>
        <rFont val="微软雅黑"/>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</si>
  <si>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</si>
  <si>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</si>
  <si>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</si>
  <si>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</si>
  <si>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</si>
  <si>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</si>
  <si>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</si>
  <si>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</si>
  <si>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</si>
  <si>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</si>
  <si>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</si>
  <si>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</si>
  <si>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</si>
  <si>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</si>
  <si>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charset val="134"/>
      </rPr>
      <t>交货期</t>
    </r>
    <r>
      <rPr>
        <b/>
        <sz val="12"/>
        <color rgb="FFFF0000"/>
        <rFont val="仿宋_GB2312"/>
        <charset val="134"/>
      </rPr>
      <t>*</t>
    </r>
  </si>
  <si>
    <r>
      <rPr>
        <b/>
        <sz val="12"/>
        <rFont val="仿宋_GB2312"/>
        <charset val="134"/>
      </rPr>
      <t>质保期</t>
    </r>
    <r>
      <rPr>
        <b/>
        <sz val="12"/>
        <color rgb="FFFF0000"/>
        <rFont val="仿宋_GB2312"/>
        <charset val="134"/>
      </rPr>
      <t>*</t>
    </r>
  </si>
  <si>
    <r>
      <rPr>
        <b/>
        <sz val="12"/>
        <color theme="1"/>
        <rFont val="仿宋_GB2312"/>
        <charset val="134"/>
      </rPr>
      <t>交货地点</t>
    </r>
    <r>
      <rPr>
        <b/>
        <sz val="12"/>
        <color rgb="FFFF0000"/>
        <rFont val="仿宋_GB2312"/>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</si>
  <si>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</si>
  <si>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</si>
  <si>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</si>
  <si>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</si>
  <si>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</si>
  <si>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</si>
  <si>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</si>
  <si>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</si>
  <si>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</si>
  <si>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</si>
  <si>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charset val="134"/>
      </rPr>
      <t>生产地</t>
    </r>
    <r>
      <rPr>
        <b/>
        <sz val="12"/>
        <color rgb="FFFF0000"/>
        <rFont val="仿宋_GB2312"/>
        <charset val="134"/>
      </rPr>
      <t>*</t>
    </r>
  </si>
  <si>
    <r>
      <rPr>
        <b/>
        <sz val="12"/>
        <color theme="1"/>
        <rFont val="仿宋_GB2312"/>
        <charset val="134"/>
      </rPr>
      <t>生产厂家</t>
    </r>
    <r>
      <rPr>
        <b/>
        <sz val="12"/>
        <color rgb="FFFF0000"/>
        <rFont val="仿宋_GB2312"/>
        <charset val="134"/>
      </rPr>
      <t>*</t>
    </r>
  </si>
  <si>
    <r>
      <rPr>
        <b/>
        <sz val="12"/>
        <rFont val="仿宋_GB2312"/>
        <charset val="134"/>
      </rPr>
      <t>品牌</t>
    </r>
    <r>
      <rPr>
        <b/>
        <sz val="12"/>
        <color theme="1"/>
        <rFont val="仿宋_GB2312"/>
        <charset val="134"/>
      </rPr>
      <t>型号</t>
    </r>
    <r>
      <rPr>
        <b/>
        <sz val="12"/>
        <color rgb="FFFF0000"/>
        <rFont val="仿宋_GB2312"/>
        <charset val="134"/>
      </rPr>
      <t>*</t>
    </r>
  </si>
  <si>
    <r>
      <rPr>
        <b/>
        <sz val="12"/>
        <color theme="1"/>
        <rFont val="仿宋_GB2312"/>
        <charset val="134"/>
      </rPr>
      <t>单价（元）</t>
    </r>
    <r>
      <rPr>
        <b/>
        <sz val="12"/>
        <color rgb="FFFF0000"/>
        <rFont val="仿宋_GB2312"/>
        <charset val="134"/>
      </rPr>
      <t>*</t>
    </r>
  </si>
  <si>
    <t>合价</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</si>
  <si>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</si>
  <si>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需求响应表</t>
  </si>
  <si>
    <t>(单位公章)</t>
  </si>
  <si>
    <t>编号</t>
  </si>
  <si>
    <t>商品名称</t>
  </si>
  <si>
    <t>招标需求</t>
  </si>
  <si>
    <r>
      <rPr>
        <b/>
        <sz val="12"/>
        <color indexed="8"/>
        <rFont val="仿宋_GB2312"/>
        <charset val="134"/>
      </rPr>
      <t>响应需求</t>
    </r>
    <r>
      <rPr>
        <b/>
        <sz val="12"/>
        <color indexed="10"/>
        <rFont val="仿宋_GB2312"/>
        <charset val="134"/>
      </rPr>
      <t>*</t>
    </r>
  </si>
  <si>
    <r>
      <rPr>
        <b/>
        <sz val="12"/>
        <color indexed="8"/>
        <rFont val="仿宋_GB2312"/>
        <charset val="134"/>
      </rPr>
      <t>偏离</t>
    </r>
    <r>
      <rPr>
        <b/>
        <sz val="12"/>
        <color indexed="10"/>
        <rFont val="仿宋_GB2312"/>
        <charset val="134"/>
      </rPr>
      <t>*</t>
    </r>
  </si>
  <si>
    <t>偏离说明</t>
  </si>
  <si>
    <r>
      <rPr>
        <sz val="10"/>
        <color rgb="FFFF0000"/>
        <rFont val="仿宋_GB2312"/>
        <charset val="134"/>
      </rPr>
      <t>注意:</t>
    </r>
    <r>
      <rPr>
        <sz val="10"/>
        <rFont val="仿宋_GB2312"/>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charset val="134"/>
      </rPr>
      <t>投标（响应）无效</t>
    </r>
    <r>
      <rPr>
        <sz val="10"/>
        <rFont val="仿宋_GB2312"/>
        <charset val="134"/>
      </rPr>
      <t>。
4.有底色标识的单元格可填写，“*”项是</t>
    </r>
    <r>
      <rPr>
        <sz val="10"/>
        <color rgb="FFFF0000"/>
        <rFont val="仿宋_GB2312"/>
        <charset val="134"/>
      </rPr>
      <t>必输项</t>
    </r>
    <r>
      <rPr>
        <sz val="10"/>
        <rFont val="仿宋_GB2312"/>
        <charset val="134"/>
      </rPr>
      <t>，任何有底色的必输项为空都可能导致您本次投标无效；
5.如想拷贝数据到某个待填写单元格，应采用选择性粘贴</t>
    </r>
    <r>
      <rPr>
        <sz val="10"/>
        <color rgb="FFFF0000"/>
        <rFont val="仿宋_GB2312"/>
        <charset val="134"/>
      </rPr>
      <t>(只粘贴文本)</t>
    </r>
    <r>
      <rPr>
        <sz val="10"/>
        <rFont val="仿宋_GB2312"/>
        <charset val="134"/>
      </rPr>
      <t>，否则单元格填写无效或被锁死；
6.本表为固定格式且有数字指纹，</t>
    </r>
    <r>
      <rPr>
        <sz val="10"/>
        <color rgb="FFFF0000"/>
        <rFont val="仿宋_GB2312"/>
        <charset val="134"/>
      </rPr>
      <t>必须在原表上填写</t>
    </r>
    <r>
      <rPr>
        <sz val="10"/>
        <rFont val="仿宋_GB2312"/>
        <charset val="134"/>
      </rPr>
      <t>，填写完毕后</t>
    </r>
    <r>
      <rPr>
        <sz val="10"/>
        <color rgb="FFFF0000"/>
        <rFont val="仿宋_GB2312"/>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</si>
  <si>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</si>
  <si>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</si>
  <si>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</si>
  <si>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</si>
  <si>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</si>
  <si>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</si>
  <si>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</si>
  <si>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</si>
  <si>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</si>
  <si>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</si>
  <si>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</si>
  <si>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</si>
  <si>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</si>
  <si>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</si>
  <si>
    <t xml:space="preserve">
 威海港乳山口港区5#6#泊位工程装卸工艺采购项目 
投标响应文件
（V1.0）
</t>
  </si>
  <si>
    <t>乳山市港航基础工程有限公司</t>
  </si>
  <si>
    <t>SDRS-HD-2026009</t>
  </si>
  <si>
    <t>A</t>
  </si>
  <si>
    <t>牵引车及挂车</t>
  </si>
  <si>
    <t>威海港乳山口港区5#6#泊位工程装卸工艺采购项目</t>
  </si>
  <si>
    <t>40英尺半挂车</t>
  </si>
  <si>
    <t/>
  </si>
  <si>
    <t>3.0000</t>
  </si>
  <si>
    <t>台</t>
  </si>
  <si>
    <t>40吨平板半挂车</t>
  </si>
  <si>
    <t>集装箱纯电动牵引车</t>
  </si>
  <si>
    <t>5.0000</t>
  </si>
  <si>
    <t xml:space="preserve">40英尺三轴直梁骨架挂车（包含购置税、保险及车辆送达费用）
外形尺寸 12391×2550
车架总成：
前悬：930
轴距：7160+1310+1310
锁具：前后四只固定锁+中间四只升降锁
前后端梁宽度：2550/2550
纵梁高度：183/480
上下翼面厚度：14/16
腹板厚度：前10后6
腹板减重孔：无
平台总成：无
后防护：铁质后防护
行走机构：
悬挂总成：7片
车轴：13吨;16吨刹车片
轮胎：12R22.5-12PR
轮辋：国产/22.5*9.00 钢圈
支腿：TSU铁质/28吨联动
牵引销：90#;装配式
电路总成：24V
紧急继动阀：WABCO
ABS系统：国产;4S/2M;ABS
制动气室：双轴储能
储气筒：碳钢储气筒
气制动管连接器：快换接头
车辆附件：
工具箱：1米铁质工具箱
侧护栏：镀锌板侧护栏
挡泥板：塑料半圆挡泥板
备胎架：装配式备胎架
油漆	：KTL+喷粉）
随车工具：备胎摇把一套/台
</t>
  </si>
  <si>
    <t xml:space="preserve">车型：低平板运输半挂车
整车尺寸：17500*3000mm
纵梁：
上翼板：厚度：16mm
腹    板：厚度：12mm
下翼板：厚度：18mm
边梁：三合一
底板：3mm 花纹板
牵引销：90#销
支腿：28 T外置
悬挂：加强型机械悬挂
弹簧钢板	：90*16*10 片* 6 架
车轴：13T* 3 根
钢圈：9.0*12 只
轮胎：12R22.5*12 条
刹车系统：继动阀
爬梯：弹簧爬梯
喷涂：一层底漆一层面漆（颜色需方）
其它：此车按承载 70 吨设计，整车电气路齐全，含不上传合格证
（包含购置税、保险及车辆送达费用）
</t>
  </si>
  <si>
    <t>驾驶室：牵引车重载运输；牵引车；高顶驾驶室，主驾驶气囊座椅，电动电加热后视镜；驾驶室四点悬浮；
电机：功率300KW以上
变速器：6速及以上自动挡；
前轴：鼓式前轴
驱动桥：13吨级驱动桥，鼓式制动
悬架	：前三后五板簧
车架	：加强车架；
车轮：高强车轮
轮胎：12R22.5轮胎
鞍座	：90#鞍座
电池	：600.92kWh；600度电
电瓶：180AH蓄电池；
其他：限速89km/h；电动举升；双枪人工充电；ABS(4S/4M)+ESC；整体式挡泥板；LDWS+FCWS(单摄像头)；新国标视频记录仪；电磁式电源开关；铝合金储气筒；灭火器；
（包含购置税、保险及车辆送达费用）</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</si>
  <si>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</si>
  <si>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</si>
  <si>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</si>
  <si>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</si>
  <si>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</si>
  <si>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</si>
  <si>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</si>
  <si>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</si>
  <si>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</si>
  <si>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</si>
  <si>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</si>
  <si>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</si>
  <si>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</si>
  <si>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</si>
  <si>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</si>
  <si>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</si>
  <si>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</si>
  <si>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报价采用低价优先法计算，满足招标文件要求且最终报价最低的报价单位的价格为评审基准价，其价格分为满分。其他报价单位的价格分统一按照下列公式计算：报价得分=（评审基准价/最终报价）×30分</t>
  </si>
  <si>
    <t>30.00</t>
  </si>
  <si>
    <t>由评审小组根据车辆的技术指标响应程度以1分为单位进行打分，主要考察车辆的生产工艺、生产质量保障的完善性、车辆配置及配套设备设施质量情况方面：
【31-45分】：投标人所投报车辆（设备）质量可靠、性能稳定、市场认知度高，所投报车辆（设备）质的技术参数对招标文件规定技术条款构成多处正偏离，且没有负偏离；车辆（设备）整体性能、技术水平处于国际、国家或行业领先水平或一线品牌的；
【16分-30分】：投标人商所报车辆参数、技术指标、配套设备设施存在细微负偏离或瑕疵，但不影响主要功能使用的，由评委根据负偏离情况进行打分；
【1-15分】：投标人所投报车辆参数、技术指标存在大量负偏离，由评委根据负偏离情况进行打分。</t>
  </si>
  <si>
    <t>45.00</t>
  </si>
  <si>
    <t>由评审小组综合考虑投标服务单位优质服务的便利性、服务保障体系的完善性、服务承诺的合理性、服务应急响应的及时性、合理化建议的可行性等因素以1分为单位进行评审打分。
【11-15分】提供的售后服务内容全面、措施完善，质保期限长，故障响应时间快，供车计划、配件保障方案完善，拟派售后服务机构及固定维修人员人数多，能够很好的满足用户实际使用要求，有突出的售后服务特点，能够提供完善的服务，如果车辆出现质量问题，生产厂家承诺免费召回维修，有召回制度；
【6-10分】提供的售后服务内容较全面、措施较完善，故障响应时间偏长，供车计划、配件保障方案一般，拟派售后服务机构及固定维修人员从业经历、专业性一般，能够完全满足采购人实际使用要求，如果车辆出现质量问题，生产厂家能够及时进行维修；
【0-5分】提供的服务内容简陋或存在部分缺陷，承诺的服务水平低，售后服务等仅能基本满足用户实际使用要求。</t>
  </si>
  <si>
    <t>15.00</t>
  </si>
  <si>
    <t>提供可行产品供货方案。配送时产品质量合规、安全高效。配送时间保证，专家评委在0-10分中以1分为单位进行打分。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</si>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</sst>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0_);[Red]\(0.0\)"/>
    <numFmt numFmtId="179" formatCode="0.0000_ "/>
    <numFmt numFmtId="180" formatCode="#,##0.0000_ "/>
  </numFmts>
  <fonts count="35" x14ac:knownFonts="1">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b/>
      <sz val="24"/>
      <name val="仿宋_GB2312"/>
      <charset val="134"/>
    </font>
    <font>
      <sz val="10"/>
      <color theme="1"/>
      <name val="仿宋_GB2312"/>
      <charset val="134"/>
    </font>
    <font>
      <b/>
      <sz val="11"/>
      <color theme="0" tint="-0.34998626667073579"/>
      <name val="仿宋_GB2312"/>
      <charset val="134"/>
    </font>
    <font>
      <sz val="11"/>
      <color theme="1"/>
      <name val="仿宋_GB2312"/>
      <charset val="134"/>
    </font>
    <font>
      <sz val="10"/>
      <color indexed="8"/>
      <name val="仿宋_GB2312"/>
      <charset val="134"/>
    </font>
    <font>
      <sz val="8"/>
      <color indexed="8"/>
      <name val="仿宋_GB2312"/>
      <charset val="134"/>
    </font>
    <font>
      <b/>
      <sz val="24"/>
      <color theme="1"/>
      <name val="仿宋_GB2312"/>
      <charset val="134"/>
    </font>
    <font>
      <b/>
      <sz val="12"/>
      <color theme="1"/>
      <name val="仿宋_GB2312"/>
      <charset val="134"/>
    </font>
    <font>
      <b/>
      <sz val="12"/>
      <color theme="0" tint="-0.14993743705557422"/>
      <name val="仿宋_GB2312"/>
      <charset val="134"/>
    </font>
    <font>
      <b/>
      <sz val="12"/>
      <color rgb="FFFF0000"/>
      <name val="仿宋_GB2312"/>
      <charset val="134"/>
    </font>
    <font>
      <b/>
      <sz val="12"/>
      <color theme="3" tint="0.39994506668294322"/>
      <name val="仿宋_GB2312"/>
      <charset val="134"/>
    </font>
    <font>
      <b/>
      <sz val="18"/>
      <color theme="1"/>
      <name val="仿宋_GB2312"/>
      <charset val="134"/>
    </font>
    <font>
      <sz val="12"/>
      <color theme="1"/>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sz val="12"/>
      <name val="宋体"/>
      <charset val="134"/>
    </font>
    <font>
      <u/>
      <sz val="26"/>
      <color indexed="30"/>
      <name val="方正小标宋简体"/>
      <charset val="134"/>
    </font>
    <font>
      <b/>
      <sz val="36"/>
      <name val="方正小标宋简体"/>
      <charset val="134"/>
    </font>
    <font>
      <sz val="28"/>
      <name val="方正小标宋简体"/>
      <charset val="134"/>
    </font>
    <font>
      <b/>
      <sz val="18"/>
      <color indexed="55"/>
      <name val="方正小标宋简体"/>
      <charset val="134"/>
    </font>
    <font>
      <sz val="10"/>
      <color rgb="FFFF0000"/>
      <name val="仿宋_GB2312"/>
      <charset val="134"/>
    </font>
    <font>
      <b/>
      <sz val="12"/>
      <color indexed="10"/>
      <name val="仿宋_GB2312"/>
      <charset val="134"/>
    </font>
    <font>
      <sz val="9"/>
      <name val="宋体"/>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8"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9" fontId="4" fillId="4" borderId="1" xfId="0" applyNumberFormat="1" applyFont="1" applyFill="1" applyBorder="1" applyAlignment="1" applyProtection="1">
      <alignment horizontal="center" vertical="center" wrapText="1"/>
      <protection locked="0"/>
    </xf>
    <xf numFmtId="180"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179" fontId="16" fillId="0" borderId="3" xfId="0" applyNumberFormat="1" applyFont="1" applyBorder="1" applyAlignment="1" applyProtection="1">
      <alignment horizontal="center" vertical="center" wrapText="1"/>
      <protection hidden="1"/>
    </xf>
    <xf numFmtId="179"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9" fontId="17" fillId="0" borderId="3" xfId="0" applyNumberFormat="1" applyFont="1" applyBorder="1" applyAlignment="1" applyProtection="1">
      <alignment horizontal="center" vertical="center" wrapText="1"/>
      <protection hidden="1"/>
    </xf>
    <xf numFmtId="179"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43" t="s">
        <v>57</v>
      </c>
      <c r="B1" s="44"/>
      <c r="C1" s="44"/>
      <c r="D1" s="44"/>
      <c r="E1"/>
    </row>
    <row r="2" spans="1:4" ht="33.75" customHeight="1" x14ac:dyDescent="0.15">
      <c r="A2" s="44"/>
      <c r="B2" s="44"/>
      <c r="C2" s="44"/>
      <c r="D2" s="44"/>
      <c r="E2"/>
    </row>
    <row r="3" spans="1:4" ht="29.65" customHeight="1" x14ac:dyDescent="0.15">
      <c r="A3" s="44"/>
      <c r="B3" s="44"/>
      <c r="C3" s="44"/>
      <c r="D3" s="44"/>
      <c r="E3"/>
    </row>
    <row r="4" spans="1:4" ht="28.5" customHeight="1" x14ac:dyDescent="0.15">
      <c r="A4" s="44"/>
      <c r="B4" s="44"/>
      <c r="C4" s="44"/>
      <c r="D4" s="44"/>
      <c r="E4"/>
    </row>
    <row r="5" spans="1:4" ht="28.5" customHeight="1" x14ac:dyDescent="0.15">
      <c r="A5" s="44"/>
      <c r="B5" s="44"/>
      <c r="C5" s="44"/>
      <c r="D5" s="44"/>
      <c r="E5"/>
    </row>
    <row r="6" spans="1:4" ht="28.5" customHeight="1" x14ac:dyDescent="0.15">
      <c r="A6" s="44"/>
      <c r="B6" s="44"/>
      <c r="C6" s="44"/>
      <c r="D6" s="44"/>
      <c r="E6"/>
    </row>
    <row r="7" spans="1:4" ht="28.5" customHeight="1" x14ac:dyDescent="0.15">
      <c r="A7" s="44"/>
      <c r="B7" s="44"/>
      <c r="C7" s="44"/>
      <c r="D7" s="44"/>
      <c r="E7"/>
    </row>
    <row r="8" spans="1:4" ht="28.5" customHeight="1" x14ac:dyDescent="0.15">
      <c r="A8" s="44"/>
      <c r="B8" s="44"/>
      <c r="C8" s="44"/>
      <c r="D8" s="44"/>
      <c r="E8"/>
    </row>
    <row r="9" spans="1:4" ht="28.5" customHeight="1" x14ac:dyDescent="0.15">
      <c r="A9" s="44"/>
      <c r="B9" s="44"/>
      <c r="C9" s="44"/>
      <c r="D9" s="44"/>
      <c r="E9"/>
    </row>
    <row r="10" spans="1:4" ht="8.25" customHeight="1" x14ac:dyDescent="0.15">
      <c r="A10" s="44"/>
      <c r="B10" s="44"/>
      <c r="C10" s="44"/>
      <c r="D10" s="44"/>
      <c r="E10"/>
    </row>
    <row r="11" spans="1:4" ht="28.5" customHeight="1" x14ac:dyDescent="0.15">
      <c r="A11" s="44"/>
      <c r="B11" s="44"/>
      <c r="C11" s="44"/>
      <c r="D11" s="44"/>
      <c r="E11"/>
    </row>
    <row r="12" spans="1:4" ht="28.5" customHeight="1" x14ac:dyDescent="0.15">
      <c r="A12" s="44"/>
      <c r="B12" s="44"/>
      <c r="C12" s="44"/>
      <c r="D12" s="44"/>
      <c r="E12"/>
    </row>
    <row r="13" spans="1:4" ht="25.5" customHeight="1" x14ac:dyDescent="0.15">
      <c r="A13" s="44"/>
      <c r="B13" s="44"/>
      <c r="C13" s="44"/>
      <c r="D13" s="44"/>
      <c r="E13"/>
    </row>
    <row r="14" spans="1:4" ht="17.25" customHeight="1" x14ac:dyDescent="0.15">
      <c r="A14" s="44"/>
      <c r="B14" s="44"/>
      <c r="C14" s="44"/>
      <c r="D14" s="44"/>
      <c r="E14"/>
    </row>
    <row r="15" spans="1:4" ht="22.5" customHeight="1" x14ac:dyDescent="0.15">
      <c r="A15" s="30"/>
      <c r="B15" s="30"/>
      <c r="C15" s="30"/>
      <c r="D15" s="30"/>
      <c r="E15"/>
    </row>
    <row r="16" spans="1:4" ht="19.5" customHeight="1" x14ac:dyDescent="0.15">
      <c r="A16" s="31"/>
      <c r="B16" s="39"/>
      <c r="C16" s="39"/>
      <c r="D16" s="39"/>
      <c r="E16"/>
    </row>
    <row r="17" spans="1:4" ht="26.65" customHeight="1" x14ac:dyDescent="0.15">
      <c r="A17" s="42" t="s">
        <v>1</v>
      </c>
      <c r="B17" s="45" t="s">
        <v>58</v>
      </c>
      <c r="C17" s="46"/>
      <c r="D17" s="47"/>
      <c r="E17"/>
    </row>
    <row r="18" spans="1:4" ht="20.65" customHeight="1" x14ac:dyDescent="0.15">
      <c r="A18" s="42"/>
      <c r="B18" s="48"/>
      <c r="C18" s="49"/>
      <c r="D18" s="50"/>
      <c r="E18"/>
    </row>
    <row r="19" spans="1:4" ht="35.65" customHeight="1" x14ac:dyDescent="0.15">
      <c r="A19" s="32" t="s">
        <v>2</v>
      </c>
      <c r="B19" s="33" t="s">
        <v>59</v>
      </c>
      <c r="C19" s="32"/>
      <c r="D19" s="34"/>
      <c r="E19"/>
    </row>
    <row r="20" spans="1:4" ht="30.75" customHeight="1" x14ac:dyDescent="0.15">
      <c r="A20" s="32" t="s">
        <v>3</v>
      </c>
      <c r="B20" s="40" t="s">
        <v>60</v>
      </c>
      <c r="C20" s="40"/>
      <c r="D20" s="40"/>
      <c r="E20"/>
    </row>
    <row r="21" spans="1:4" ht="33" customHeight="1" x14ac:dyDescent="0.15">
      <c r="A21" s="32" t="s">
        <v>4</v>
      </c>
      <c r="B21" s="51" t="s">
        <v>61</v>
      </c>
      <c r="C21" s="52"/>
      <c r="D21" s="53"/>
      <c r="E21"/>
    </row>
    <row r="22" spans="1:4" ht="26.65" customHeight="1" x14ac:dyDescent="0.15">
      <c r="A22" s="35"/>
      <c r="B22" s="54"/>
      <c r="C22" s="55"/>
      <c r="D22" s="56"/>
      <c r="E22"/>
    </row>
    <row r="23" spans="1:4" ht="21.75" customHeight="1" x14ac:dyDescent="0.15">
      <c r="A23" s="36"/>
      <c r="B23" s="54"/>
      <c r="C23" s="55"/>
      <c r="D23" s="56"/>
      <c r="E23"/>
    </row>
    <row r="24" spans="1:4" ht="23.25" customHeight="1" x14ac:dyDescent="0.15">
      <c r="A24" s="36"/>
      <c r="B24" s="54"/>
      <c r="C24" s="55"/>
      <c r="D24" s="56"/>
      <c r="E24"/>
    </row>
    <row r="25" spans="1:4" ht="21.75" customHeight="1" x14ac:dyDescent="0.15">
      <c r="A25" s="36"/>
      <c r="B25" s="57"/>
      <c r="C25" s="58"/>
      <c r="D25" s="59"/>
      <c r="E25"/>
    </row>
    <row r="26" spans="1:4" ht="27" customHeight="1" x14ac:dyDescent="0.15">
      <c r="A26" s="60" t="s">
        <v>5</v>
      </c>
      <c r="B26" s="61"/>
      <c r="C26" s="61"/>
      <c r="D26" s="62"/>
      <c r="E26"/>
    </row>
    <row r="27" spans="1:4" ht="32.25" customHeight="1" x14ac:dyDescent="0.15">
      <c r="A27" s="63"/>
      <c r="B27" s="64"/>
      <c r="C27" s="64"/>
      <c r="D27" s="65"/>
      <c r="E27"/>
    </row>
    <row r="28" spans="1:4" ht="36" customHeight="1" x14ac:dyDescent="0.15">
      <c r="A28" s="37"/>
      <c r="B28" s="41" t="s">
        <v>6</v>
      </c>
      <c r="C28" s="41"/>
      <c r="D28" s="41"/>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tabSelected="1" view="pageBreakPreview" topLeftCell="A4" zoomScale="145" zoomScaleNormal="115" zoomScaleSheetLayoutView="145"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66" t="s">
        <v>7</v>
      </c>
      <c r="B1" s="66"/>
      <c r="C1" s="66"/>
      <c r="D1" s="66"/>
      <c r="E1" s="66"/>
      <c r="F1" s="66"/>
      <c r="G1" s="66"/>
      <c r="H1" s="66"/>
      <c r="I1" s="66"/>
      <c r="J1" s="66"/>
      <c r="K1"/>
    </row>
    <row r="2" spans="1:10" ht="24.95" customHeight="1" x14ac:dyDescent="0.15">
      <c r="A2" s="22" t="s">
        <v>8</v>
      </c>
      <c r="B2" s="67" t="s">
        <v>59</v>
      </c>
      <c r="C2" s="67"/>
      <c r="D2" s="67"/>
      <c r="E2" s="67"/>
      <c r="F2" s="67"/>
      <c r="G2" s="67"/>
      <c r="H2" s="67"/>
      <c r="I2" s="67"/>
      <c r="J2" s="91" t="s">
        <v>9</v>
      </c>
      <c r="K2"/>
    </row>
    <row r="3" spans="1:10" ht="24.95" customHeight="1" x14ac:dyDescent="0.15">
      <c r="A3" s="22" t="s">
        <v>10</v>
      </c>
      <c r="B3" s="68" t="s">
        <v>62</v>
      </c>
      <c r="C3" s="69"/>
      <c r="D3" s="69"/>
      <c r="E3" s="69"/>
      <c r="F3" s="69"/>
      <c r="G3" s="69"/>
      <c r="H3" s="69"/>
      <c r="I3" s="70"/>
      <c r="J3" s="92"/>
      <c r="K3"/>
    </row>
    <row r="4" spans="1:10" ht="24.95" customHeight="1" x14ac:dyDescent="0.15">
      <c r="A4" s="22" t="s">
        <v>11</v>
      </c>
      <c r="B4" s="68" t="s">
        <v>60</v>
      </c>
      <c r="C4" s="70"/>
      <c r="D4" s="71" t="s">
        <v>61</v>
      </c>
      <c r="E4" s="71"/>
      <c r="F4" s="67"/>
      <c r="G4" s="67"/>
      <c r="H4" s="67"/>
      <c r="I4" s="67"/>
      <c r="J4" s="93"/>
      <c r="K4"/>
    </row>
    <row r="5" spans="1:10" ht="24.95" customHeight="1" x14ac:dyDescent="0.15">
      <c r="A5" s="22" t="s">
        <v>13</v>
      </c>
      <c r="B5" s="72" t="n">
        <v>3700000.0</v>
      </c>
      <c r="C5" s="73"/>
      <c r="D5" s="74" t="s">
        <v>14</v>
      </c>
      <c r="E5" s="75"/>
      <c r="F5" s="76">
        <f>SUM(J11:J1001)</f>
        <v>0</v>
      </c>
      <c r="G5" s="77"/>
      <c r="H5" s="78" t="str">
        <f><![CDATA["大写: "&IF(ISNUMBER(F5),IF(INT(F5),TEXT(INT(F5),"[dbnum2]")&"元",)&IF(INT(F5*10)-INT(F5)*I311,TEXT(INT(F5*10)-INT(F5)*10,"[dbnum2]")&"角",IF(INT(F5)=F5,,IF(F5<0.1,,"零")))&IF(ROUND((F5)*100-INT(F5*10)*10,),TEXT(ROUND(F5*100-INT(F5*10)*10,),"[dbnum2]")&"分",IF(F5<>0,"整","")),"")]]></f>
        <v xml:space="preserve">大写: </v>
      </c>
      <c r="I5" s="79"/>
      <c r="J5" s="80"/>
      <c r="K5"/>
    </row>
    <row r="6" spans="1:10" ht="24.95" customHeight="1" x14ac:dyDescent="0.15">
      <c r="A6" s="22" t="s">
        <v>15</v>
      </c>
      <c r="B6" s="81"/>
      <c r="C6" s="82"/>
      <c r="D6" s="74" t="s">
        <v>16</v>
      </c>
      <c r="E6" s="75"/>
      <c r="F6" s="81"/>
      <c r="G6" s="82"/>
      <c r="H6" s="22" t="s">
        <v>17</v>
      </c>
      <c r="I6" s="81" t="s">
        <v>18</v>
      </c>
      <c r="J6" s="82"/>
      <c r="K6"/>
    </row>
    <row r="7" spans="1:10" ht="44.25" customHeight="1" x14ac:dyDescent="0.15">
      <c r="A7" s="22" t="s">
        <v>19</v>
      </c>
      <c r="B7" s="81"/>
      <c r="C7" s="83"/>
      <c r="D7" s="83"/>
      <c r="E7" s="83"/>
      <c r="F7" s="83"/>
      <c r="G7" s="83"/>
      <c r="H7" s="83"/>
      <c r="I7" s="83"/>
      <c r="J7" s="82"/>
      <c r="K7"/>
    </row>
    <row r="8" spans="1:10" ht="38.25" customHeight="1" x14ac:dyDescent="0.15">
      <c r="A8" s="84" t="s">
        <v>20</v>
      </c>
      <c r="B8" s="85"/>
      <c r="C8" s="85"/>
      <c r="D8" s="85"/>
      <c r="E8" s="85"/>
      <c r="F8" s="85"/>
      <c r="G8" s="85"/>
      <c r="H8" s="85"/>
      <c r="I8" s="85"/>
      <c r="J8" s="86"/>
      <c r="K8"/>
    </row>
    <row r="9" spans="1:10" ht="24.95" customHeight="1" x14ac:dyDescent="0.15">
      <c r="A9" s="71" t="s">
        <v>21</v>
      </c>
      <c r="B9" s="74" t="s">
        <v>22</v>
      </c>
      <c r="C9" s="87"/>
      <c r="D9" s="87"/>
      <c r="E9" s="75"/>
      <c r="F9" s="74" t="s">
        <v>23</v>
      </c>
      <c r="G9" s="87"/>
      <c r="H9" s="87"/>
      <c r="I9" s="87"/>
      <c r="J9" s="75"/>
      <c r="K9"/>
    </row>
    <row r="10" spans="1:10" ht="24.95" customHeight="1" x14ac:dyDescent="0.15">
      <c r="A10" s="71"/>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c r="A12" t="n" s="24">
        <v>2.0</v>
      </c>
      <c r="B12" t="s" s="25">
        <v>67</v>
      </c>
      <c r="C12" t="s" s="25">
        <v>64</v>
      </c>
      <c r="D12" t="s" s="25">
        <v>65</v>
      </c>
      <c r="E12" t="s" s="25">
        <v>66</v>
      </c>
      <c r="F12" t="s" s="26">
        <v>64</v>
      </c>
      <c r="G12" t="s" s="26">
        <v>64</v>
      </c>
      <c r="H12" t="s" s="26">
        <v>64</v>
      </c>
      <c r="I12" t="s" s="27">
        <v>64</v>
      </c>
      <c r="J12" t="n" s="28">
        <f>D12*I12</f>
        <v>0.0</v>
      </c>
    </row>
    <row r="13">
      <c r="A13" t="n" s="24">
        <v>3.0</v>
      </c>
      <c r="B13" t="s" s="25">
        <v>68</v>
      </c>
      <c r="C13" t="s" s="25">
        <v>64</v>
      </c>
      <c r="D13" t="s" s="25">
        <v>69</v>
      </c>
      <c r="E13" t="s" s="25">
        <v>66</v>
      </c>
      <c r="F13" t="s" s="26">
        <v>64</v>
      </c>
      <c r="G13" t="s" s="26">
        <v>64</v>
      </c>
      <c r="H13" t="s" s="26">
        <v>64</v>
      </c>
      <c r="I13" t="s" s="27">
        <v>64</v>
      </c>
      <c r="J13" t="n" s="28">
        <f>D13*I13</f>
        <v>0.0</v>
      </c>
    </row>
    <row r="14" spans="1:10" ht="99" customHeight="1" x14ac:dyDescent="0.15">
      <c r="A14" s="88" t="s">
        <v>33</v>
      </c>
      <c r="B14" s="89"/>
      <c r="C14" s="89"/>
      <c r="D14" s="89"/>
      <c r="E14" s="89"/>
      <c r="F14" s="89"/>
      <c r="G14" s="89"/>
      <c r="H14" s="89"/>
      <c r="I14" s="89"/>
      <c r="J14" s="90"/>
      <c r="K14"/>
    </row>
    <row r="15" spans="1:10" ht="22.5" customHeight="1" x14ac:dyDescent="0.15">
      <c r="I15" s="29"/>
      <c r="J15" s="29"/>
      <c r="K15"/>
    </row>
    <row r="16" spans="1:10"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4:J14"/>
  </mergeCells>
  <phoneticPr fontId="33" type="noConversion"/>
  <conditionalFormatting sqref="F5:G5">
    <cfRule type="cellIs" dxfId="0" priority="1" operator="greaterThan">
      <formula>IF($B$5=0,$F$5,$B$5)</formula>
    </cfRule>
  </conditionalFormatting>
  <dataValidations count="14">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7"/>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94" t="s">
        <v>34</v>
      </c>
      <c r="B1" s="94"/>
      <c r="C1" s="94"/>
      <c r="D1" s="94"/>
      <c r="E1" s="95" t="s">
        <v>35</v>
      </c>
      <c r="F1" s="95"/>
      <c r="G1"/>
    </row>
    <row r="2" spans="1:6" ht="24.95" customHeight="1" x14ac:dyDescent="0.15">
      <c r="A2" s="96" t="s">
        <v>22</v>
      </c>
      <c r="B2" s="97"/>
      <c r="C2" s="98"/>
      <c r="D2" s="96" t="s">
        <v>23</v>
      </c>
      <c r="E2" s="97"/>
      <c r="F2" s="98"/>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70</v>
      </c>
      <c r="D4" s="18"/>
      <c r="E4" s="19"/>
      <c r="F4" s="20"/>
      <c r="G4"/>
    </row>
    <row r="5">
      <c r="A5" t="n" s="15">
        <v>2.0</v>
      </c>
      <c r="B5" t="s" s="16">
        <v>67</v>
      </c>
      <c r="C5" t="s" s="17">
        <v>71</v>
      </c>
      <c r="D5" t="s" s="18">
        <v>64</v>
      </c>
      <c r="E5" t="s" s="19">
        <v>64</v>
      </c>
      <c r="F5" t="s" s="20">
        <v>64</v>
      </c>
    </row>
    <row r="6">
      <c r="A6" t="n" s="15">
        <v>3.0</v>
      </c>
      <c r="B6" t="s" s="16">
        <v>68</v>
      </c>
      <c r="C6" t="s" s="17">
        <v>72</v>
      </c>
      <c r="D6" t="s" s="18">
        <v>64</v>
      </c>
      <c r="E6" t="s" s="19">
        <v>64</v>
      </c>
      <c r="F6" t="s" s="20">
        <v>64</v>
      </c>
    </row>
    <row r="7" spans="1:6" ht="135" customHeight="1" x14ac:dyDescent="0.15">
      <c r="A7" s="99" t="s">
        <v>42</v>
      </c>
      <c r="B7" s="99"/>
      <c r="C7" s="99"/>
      <c r="D7" s="99"/>
      <c r="E7" s="99"/>
      <c r="F7" s="99"/>
      <c r="G7"/>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7:F7"/>
  </mergeCells>
  <phoneticPr fontId="34" type="noConversion"/>
  <dataValidations count="9">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workbookViewId="0">
      <selection activeCell="K14" sqref="K1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94" t="s">
        <v>43</v>
      </c>
      <c r="B1" s="94"/>
      <c r="C1" s="94"/>
      <c r="D1" s="94"/>
      <c r="E1" s="94"/>
      <c r="F1" s="94"/>
      <c r="G1"/>
    </row>
    <row r="2" spans="1:6" ht="24.95" customHeight="1" x14ac:dyDescent="0.15">
      <c r="A2" s="96" t="s">
        <v>44</v>
      </c>
      <c r="B2" s="97"/>
      <c r="C2" s="97"/>
      <c r="D2" s="98"/>
      <c r="E2" s="100" t="s">
        <v>45</v>
      </c>
      <c r="F2" s="100"/>
      <c r="G2"/>
    </row>
    <row r="3" spans="1:6" ht="24.95" customHeight="1" x14ac:dyDescent="0.15">
      <c r="A3" s="2" t="s">
        <v>36</v>
      </c>
      <c r="B3" s="2" t="s">
        <v>46</v>
      </c>
      <c r="C3" s="2" t="s">
        <v>47</v>
      </c>
      <c r="D3" s="2" t="s">
        <v>48</v>
      </c>
      <c r="E3" s="2" t="s">
        <v>49</v>
      </c>
      <c r="F3" s="2" t="s">
        <v>50</v>
      </c>
      <c r="G3"/>
    </row>
    <row r="4" spans="1:6" ht="24.95" customHeight="1" x14ac:dyDescent="0.15">
      <c r="A4" s="11" t="n">
        <v>1.0</v>
      </c>
      <c r="B4" s="12" t="s">
        <v>73</v>
      </c>
      <c r="C4" s="13" t="s">
        <v>74</v>
      </c>
      <c r="D4" s="13" t="s">
        <v>75</v>
      </c>
      <c r="E4" s="14"/>
      <c r="F4" s="14"/>
      <c r="G4"/>
    </row>
    <row r="5">
      <c r="A5" t="n" s="11">
        <v>2.0</v>
      </c>
      <c r="B5" t="s" s="12">
        <v>76</v>
      </c>
      <c r="C5" t="s" s="13">
        <v>74</v>
      </c>
      <c r="D5" t="s" s="13">
        <v>75</v>
      </c>
      <c r="E5" t="s" s="14">
        <v>64</v>
      </c>
      <c r="F5" t="s" s="14">
        <v>64</v>
      </c>
    </row>
    <row r="6">
      <c r="A6" t="n" s="11">
        <v>3.0</v>
      </c>
      <c r="B6" t="s" s="12">
        <v>77</v>
      </c>
      <c r="C6" t="s" s="13">
        <v>74</v>
      </c>
      <c r="D6" t="s" s="13">
        <v>75</v>
      </c>
      <c r="E6" t="s" s="14">
        <v>64</v>
      </c>
      <c r="F6" t="s" s="14">
        <v>64</v>
      </c>
    </row>
    <row r="7">
      <c r="A7" t="n" s="11">
        <v>4.0</v>
      </c>
      <c r="B7" t="s" s="12">
        <v>78</v>
      </c>
      <c r="C7" t="s" s="13">
        <v>74</v>
      </c>
      <c r="D7" t="s" s="13">
        <v>75</v>
      </c>
      <c r="E7" t="s" s="14">
        <v>64</v>
      </c>
      <c r="F7" t="s" s="14">
        <v>64</v>
      </c>
    </row>
    <row r="8">
      <c r="A8" t="n" s="11">
        <v>5.0</v>
      </c>
      <c r="B8" t="s" s="12">
        <v>79</v>
      </c>
      <c r="C8" t="s" s="13">
        <v>74</v>
      </c>
      <c r="D8" t="s" s="13">
        <v>75</v>
      </c>
      <c r="E8" t="s" s="14">
        <v>64</v>
      </c>
      <c r="F8" t="s" s="14">
        <v>64</v>
      </c>
    </row>
    <row r="9">
      <c r="A9" t="n" s="11">
        <v>6.0</v>
      </c>
      <c r="B9" t="s" s="12">
        <v>80</v>
      </c>
      <c r="C9" t="s" s="13">
        <v>74</v>
      </c>
      <c r="D9" t="s" s="13">
        <v>75</v>
      </c>
      <c r="E9" t="s" s="14">
        <v>64</v>
      </c>
      <c r="F9" t="s" s="14">
        <v>64</v>
      </c>
    </row>
    <row r="10">
      <c r="A10" t="n" s="11">
        <v>7.0</v>
      </c>
      <c r="B10" t="s" s="12">
        <v>81</v>
      </c>
      <c r="C10" t="s" s="13">
        <v>74</v>
      </c>
      <c r="D10" t="s" s="13">
        <v>75</v>
      </c>
      <c r="E10" t="s" s="14">
        <v>64</v>
      </c>
      <c r="F10" t="s" s="14">
        <v>64</v>
      </c>
    </row>
    <row r="11">
      <c r="A11" t="n" s="11">
        <v>8.0</v>
      </c>
      <c r="B11" t="s" s="12">
        <v>82</v>
      </c>
      <c r="C11" t="s" s="13">
        <v>83</v>
      </c>
      <c r="D11" t="s" s="13">
        <v>84</v>
      </c>
      <c r="E11" t="s" s="14">
        <v>64</v>
      </c>
      <c r="F11" t="s" s="14">
        <v>64</v>
      </c>
    </row>
    <row r="12">
      <c r="A12" t="n" s="11">
        <v>9.0</v>
      </c>
      <c r="B12" t="s" s="12">
        <v>85</v>
      </c>
      <c r="C12" t="s" s="13">
        <v>83</v>
      </c>
      <c r="D12" t="s" s="13">
        <v>84</v>
      </c>
      <c r="E12" t="s" s="14">
        <v>64</v>
      </c>
      <c r="F12" t="s" s="14">
        <v>64</v>
      </c>
    </row>
    <row r="13">
      <c r="A13" t="n" s="11">
        <v>10.0</v>
      </c>
      <c r="B13" t="s" s="12">
        <v>86</v>
      </c>
      <c r="C13" t="s" s="13">
        <v>83</v>
      </c>
      <c r="D13" t="s" s="13">
        <v>84</v>
      </c>
      <c r="E13" t="s" s="14">
        <v>64</v>
      </c>
      <c r="F13" t="s" s="14">
        <v>64</v>
      </c>
    </row>
    <row r="14">
      <c r="A14" t="n" s="11">
        <v>11.0</v>
      </c>
      <c r="B14" t="s" s="12">
        <v>87</v>
      </c>
      <c r="C14" t="s" s="13">
        <v>83</v>
      </c>
      <c r="D14" t="s" s="13">
        <v>84</v>
      </c>
      <c r="E14" t="s" s="14">
        <v>64</v>
      </c>
      <c r="F14" t="s" s="14">
        <v>64</v>
      </c>
    </row>
    <row r="15">
      <c r="A15" t="n" s="11">
        <v>12.0</v>
      </c>
      <c r="B15" t="s" s="12">
        <v>88</v>
      </c>
      <c r="C15" t="s" s="13">
        <v>83</v>
      </c>
      <c r="D15" t="s" s="13">
        <v>84</v>
      </c>
      <c r="E15" t="s" s="14">
        <v>64</v>
      </c>
      <c r="F15" t="s" s="14">
        <v>64</v>
      </c>
    </row>
    <row r="16">
      <c r="A16" t="n" s="11">
        <v>13.0</v>
      </c>
      <c r="B16" t="s" s="12">
        <v>89</v>
      </c>
      <c r="C16" t="s" s="13">
        <v>83</v>
      </c>
      <c r="D16" t="s" s="13">
        <v>84</v>
      </c>
      <c r="E16" t="s" s="14">
        <v>64</v>
      </c>
      <c r="F16" t="s" s="14">
        <v>64</v>
      </c>
    </row>
    <row r="17" spans="1:6" ht="142.5" customHeight="1" x14ac:dyDescent="0.15">
      <c r="A17" s="101" t="s">
        <v>51</v>
      </c>
      <c r="B17" s="102"/>
      <c r="C17" s="102"/>
      <c r="D17" s="102"/>
      <c r="E17" s="102"/>
      <c r="F17" s="103"/>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mcIIKkhyLcMpNhV40+s9v9+9Frsr6J3QGrpBfcw6v1FXtJQrSIyC1uNnW2IYNW0zDXZI1FzcU9UPzh6gqzHWUQ==" saltValue="bzTG/kZW5xknE6v2bp5yiw==" spinCount="100000" sheet="1" objects="1" scenarios="1"/>
  <mergeCells count="4">
    <mergeCell ref="A1:F1"/>
    <mergeCell ref="A2:D2"/>
    <mergeCell ref="E2:F2"/>
    <mergeCell ref="A17:F17"/>
  </mergeCells>
  <phoneticPr fontId="34" type="noConversion"/>
  <dataValidations count="26">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3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 xr:uid="{00000000-0002-0000-0300-000001000000}">
      <formula1>E4</formula1>
      <formula2>5000</formula2>
    </dataValidation>
    <dataValidation type="whole" operator="between" sqref="E5"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5"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6"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6"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7"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7"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8"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8"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9"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9"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0"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0"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1"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1"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2"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2"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3"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3"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4"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4"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5"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5"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 type="whole" operator="between" sqref="E16"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F16"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E4</formula1>
      <formula2>5000</formula2>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G11" sqref="G11"/>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100" t="s">
        <v>45</v>
      </c>
      <c r="E2" s="100"/>
      <c r="F2"/>
    </row>
    <row r="3" spans="1:5" ht="24.95" customHeight="1" x14ac:dyDescent="0.15">
      <c r="A3" s="4" t="s">
        <v>36</v>
      </c>
      <c r="B3" s="4" t="s">
        <v>54</v>
      </c>
      <c r="C3" s="5" t="s">
        <v>55</v>
      </c>
      <c r="D3" s="2" t="s">
        <v>49</v>
      </c>
      <c r="E3" s="4" t="s">
        <v>50</v>
      </c>
      <c r="F3"/>
    </row>
    <row r="4" spans="1:5" ht="24.95" customHeight="1" x14ac:dyDescent="0.15">
      <c r="A4" s="6" t="n">
        <v>1.0</v>
      </c>
      <c r="B4" s="7" t="s">
        <v>90</v>
      </c>
      <c r="C4" s="6" t="s">
        <v>91</v>
      </c>
      <c r="D4" s="8"/>
      <c r="E4" s="8"/>
      <c r="F4"/>
    </row>
    <row r="5">
      <c r="A5" t="n" s="6">
        <v>2.0</v>
      </c>
      <c r="B5" t="s" s="7">
        <v>92</v>
      </c>
      <c r="C5" t="s" s="6">
        <v>93</v>
      </c>
      <c r="D5" t="s" s="8">
        <v>64</v>
      </c>
      <c r="E5" t="s" s="8">
        <v>64</v>
      </c>
    </row>
    <row r="6">
      <c r="A6" t="n" s="6">
        <v>3.0</v>
      </c>
      <c r="B6" t="s" s="7">
        <v>94</v>
      </c>
      <c r="C6" t="s" s="6">
        <v>95</v>
      </c>
      <c r="D6" t="s" s="8">
        <v>64</v>
      </c>
      <c r="E6" t="s" s="8">
        <v>64</v>
      </c>
    </row>
    <row r="7">
      <c r="A7" t="n" s="6">
        <v>4.0</v>
      </c>
      <c r="B7" t="s" s="7">
        <v>96</v>
      </c>
      <c r="C7" t="s" s="6">
        <v>97</v>
      </c>
      <c r="D7" t="s" s="8">
        <v>64</v>
      </c>
      <c r="E7" t="s" s="8">
        <v>64</v>
      </c>
    </row>
    <row r="8" spans="1:5" ht="130.5" customHeight="1" x14ac:dyDescent="0.15">
      <c r="A8" s="101" t="s">
        <v>56</v>
      </c>
      <c r="B8" s="102"/>
      <c r="C8" s="102"/>
      <c r="D8" s="102"/>
      <c r="E8" s="103"/>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iulRY9Z3QKXRS3/FmPHzSbEhADC6OQGUWewe4vhK/FtuUDPscCVuwJbvP8JZxQyVhJrEyxgoTBdzBUoYgVPKpA==" saltValue="1CKti/bIkBKPOEx8OqFSyQ==" spinCount="100000" sheet="1" objects="1" scenarios="1"/>
  <mergeCells count="4">
    <mergeCell ref="A1:E1"/>
    <mergeCell ref="A2:B2"/>
    <mergeCell ref="D2:E2"/>
    <mergeCell ref="A8:E8"/>
  </mergeCells>
  <phoneticPr fontId="34" type="noConversion"/>
  <dataValidations count="8">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 xr:uid="{00000000-0002-0000-04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400-000001000000}">
      <formula1>D4</formula1>
      <formula2>5000</formula2>
    </dataValidation>
    <dataValidation type="whole" operator="between" sqref="D5"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5"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6"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6"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7"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7"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2026-02-04T08:27:26Z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